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K:\__ZAMOWIENIA_PUBLICZNE\POSTĘPOWANIA\z zastosowaniem ustawy\2024\IZA.272.1.15.2024_Kredyt\"/>
    </mc:Choice>
  </mc:AlternateContent>
  <xr:revisionPtr revIDLastSave="0" documentId="13_ncr:1_{DC519D69-2E28-4108-B1B4-288D789AF7CB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39 mln" sheetId="2" r:id="rId1"/>
    <sheet name="10mln" sheetId="1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7" i="2" l="1"/>
  <c r="E114" i="2"/>
  <c r="E101" i="2" l="1"/>
  <c r="E88" i="2" l="1"/>
  <c r="E75" i="2"/>
  <c r="E62" i="2" l="1"/>
  <c r="E49" i="2"/>
  <c r="E36" i="2"/>
  <c r="E23" i="2"/>
  <c r="E128" i="2" l="1"/>
  <c r="F5" i="1"/>
  <c r="C8" i="1" l="1"/>
  <c r="F8" i="1" l="1"/>
  <c r="F6" i="1"/>
  <c r="F7" i="1" s="1"/>
  <c r="E85" i="1"/>
  <c r="E72" i="1" l="1"/>
  <c r="E59" i="1"/>
  <c r="E46" i="1"/>
  <c r="E33" i="1"/>
  <c r="E20" i="1"/>
  <c r="E86" i="1" l="1"/>
  <c r="C9" i="1"/>
  <c r="F9" i="1" s="1"/>
  <c r="C10" i="1" l="1"/>
  <c r="C11" i="1" l="1"/>
  <c r="F10" i="1"/>
  <c r="C12" i="1" l="1"/>
  <c r="F11" i="1"/>
  <c r="C13" i="1" l="1"/>
  <c r="F12" i="1"/>
  <c r="C14" i="1" l="1"/>
  <c r="F13" i="1"/>
  <c r="C12" i="2" l="1"/>
  <c r="C15" i="1"/>
  <c r="F14" i="1"/>
  <c r="C13" i="2" l="1"/>
  <c r="C16" i="1"/>
  <c r="F15" i="1"/>
  <c r="C14" i="2" l="1"/>
  <c r="C17" i="1"/>
  <c r="F16" i="1"/>
  <c r="C15" i="2" l="1"/>
  <c r="C18" i="1"/>
  <c r="F17" i="1"/>
  <c r="C16" i="2" l="1"/>
  <c r="C19" i="1"/>
  <c r="F18" i="1"/>
  <c r="C17" i="2" l="1"/>
  <c r="C21" i="1"/>
  <c r="F19" i="1"/>
  <c r="F20" i="1" s="1"/>
  <c r="C18" i="2" l="1"/>
  <c r="C22" i="1"/>
  <c r="F21" i="1"/>
  <c r="C19" i="2" l="1"/>
  <c r="C23" i="1"/>
  <c r="F22" i="1"/>
  <c r="C20" i="2" l="1"/>
  <c r="C24" i="1"/>
  <c r="F23" i="1"/>
  <c r="C21" i="2" l="1"/>
  <c r="C25" i="1"/>
  <c r="F24" i="1"/>
  <c r="C22" i="2" l="1"/>
  <c r="C26" i="1"/>
  <c r="F25" i="1"/>
  <c r="C24" i="2" l="1"/>
  <c r="C27" i="1"/>
  <c r="F26" i="1"/>
  <c r="C25" i="2" l="1"/>
  <c r="C28" i="1"/>
  <c r="F27" i="1"/>
  <c r="C26" i="2" l="1"/>
  <c r="C29" i="1"/>
  <c r="F28" i="1"/>
  <c r="C27" i="2" l="1"/>
  <c r="C30" i="1"/>
  <c r="F29" i="1"/>
  <c r="C28" i="2" l="1"/>
  <c r="C31" i="1"/>
  <c r="F30" i="1"/>
  <c r="C29" i="2" l="1"/>
  <c r="C32" i="1"/>
  <c r="F31" i="1"/>
  <c r="C30" i="2" l="1"/>
  <c r="C34" i="1"/>
  <c r="F32" i="1"/>
  <c r="F33" i="1" s="1"/>
  <c r="C31" i="2" l="1"/>
  <c r="C35" i="1"/>
  <c r="F34" i="1"/>
  <c r="C32" i="2" l="1"/>
  <c r="C36" i="1"/>
  <c r="F35" i="1"/>
  <c r="C33" i="2" l="1"/>
  <c r="C37" i="1"/>
  <c r="F36" i="1"/>
  <c r="C34" i="2" l="1"/>
  <c r="C38" i="1"/>
  <c r="F37" i="1"/>
  <c r="C35" i="2" l="1"/>
  <c r="C39" i="1"/>
  <c r="F38" i="1"/>
  <c r="C37" i="2" l="1"/>
  <c r="C40" i="1"/>
  <c r="F39" i="1"/>
  <c r="C38" i="2" l="1"/>
  <c r="C41" i="1"/>
  <c r="F40" i="1"/>
  <c r="C39" i="2" l="1"/>
  <c r="C42" i="1"/>
  <c r="F41" i="1"/>
  <c r="C40" i="2" l="1"/>
  <c r="C43" i="1"/>
  <c r="F42" i="1"/>
  <c r="C41" i="2" l="1"/>
  <c r="C44" i="1"/>
  <c r="F43" i="1"/>
  <c r="C42" i="2" l="1"/>
  <c r="C45" i="1"/>
  <c r="F44" i="1"/>
  <c r="C43" i="2" l="1"/>
  <c r="C47" i="1"/>
  <c r="F45" i="1"/>
  <c r="F46" i="1" s="1"/>
  <c r="C44" i="2" l="1"/>
  <c r="C48" i="1"/>
  <c r="F47" i="1"/>
  <c r="C45" i="2" l="1"/>
  <c r="C49" i="1"/>
  <c r="F48" i="1"/>
  <c r="C46" i="2" l="1"/>
  <c r="C50" i="1"/>
  <c r="F49" i="1"/>
  <c r="C47" i="2" l="1"/>
  <c r="C51" i="1"/>
  <c r="F50" i="1"/>
  <c r="C48" i="2" l="1"/>
  <c r="C52" i="1"/>
  <c r="F51" i="1"/>
  <c r="C50" i="2" l="1"/>
  <c r="C53" i="1"/>
  <c r="F52" i="1"/>
  <c r="C51" i="2" l="1"/>
  <c r="C54" i="1"/>
  <c r="F53" i="1"/>
  <c r="C52" i="2" l="1"/>
  <c r="C55" i="1"/>
  <c r="F54" i="1"/>
  <c r="C53" i="2" l="1"/>
  <c r="C56" i="1"/>
  <c r="F55" i="1"/>
  <c r="C54" i="2" l="1"/>
  <c r="C57" i="1"/>
  <c r="F56" i="1"/>
  <c r="C55" i="2" l="1"/>
  <c r="C58" i="1"/>
  <c r="F57" i="1"/>
  <c r="C56" i="2" l="1"/>
  <c r="C60" i="1"/>
  <c r="F58" i="1"/>
  <c r="F59" i="1" s="1"/>
  <c r="C57" i="2" l="1"/>
  <c r="C61" i="1"/>
  <c r="F60" i="1"/>
  <c r="C58" i="2" l="1"/>
  <c r="C62" i="1"/>
  <c r="F61" i="1"/>
  <c r="C59" i="2" l="1"/>
  <c r="C63" i="1"/>
  <c r="F62" i="1"/>
  <c r="C60" i="2" l="1"/>
  <c r="C64" i="1"/>
  <c r="F63" i="1"/>
  <c r="C61" i="2" l="1"/>
  <c r="C65" i="1"/>
  <c r="F64" i="1"/>
  <c r="C63" i="2" l="1"/>
  <c r="C66" i="1"/>
  <c r="F65" i="1"/>
  <c r="C64" i="2" l="1"/>
  <c r="C67" i="1"/>
  <c r="F66" i="1"/>
  <c r="C65" i="2" l="1"/>
  <c r="C68" i="1"/>
  <c r="F67" i="1"/>
  <c r="C66" i="2" l="1"/>
  <c r="C69" i="1"/>
  <c r="F68" i="1"/>
  <c r="C67" i="2" l="1"/>
  <c r="C70" i="1"/>
  <c r="F69" i="1"/>
  <c r="C68" i="2" l="1"/>
  <c r="C71" i="1"/>
  <c r="C73" i="1" s="1"/>
  <c r="F70" i="1"/>
  <c r="C69" i="2" l="1"/>
  <c r="C74" i="1"/>
  <c r="F73" i="1"/>
  <c r="F71" i="1"/>
  <c r="F72" i="1" s="1"/>
  <c r="C70" i="2" l="1"/>
  <c r="F74" i="1"/>
  <c r="C75" i="1"/>
  <c r="C71" i="2" l="1"/>
  <c r="C76" i="1"/>
  <c r="F75" i="1"/>
  <c r="C72" i="2" l="1"/>
  <c r="F76" i="1"/>
  <c r="C77" i="1"/>
  <c r="C73" i="2" l="1"/>
  <c r="C78" i="1"/>
  <c r="F77" i="1"/>
  <c r="C74" i="2" l="1"/>
  <c r="F78" i="1"/>
  <c r="C79" i="1"/>
  <c r="C76" i="2" l="1"/>
  <c r="C80" i="1"/>
  <c r="F79" i="1"/>
  <c r="C77" i="2" l="1"/>
  <c r="F80" i="1"/>
  <c r="C81" i="1"/>
  <c r="C78" i="2" l="1"/>
  <c r="C82" i="1"/>
  <c r="F81" i="1"/>
  <c r="C79" i="2" l="1"/>
  <c r="F82" i="1"/>
  <c r="C83" i="1"/>
  <c r="C80" i="2" l="1"/>
  <c r="C84" i="1"/>
  <c r="F84" i="1" s="1"/>
  <c r="F83" i="1"/>
  <c r="F85" i="1" l="1"/>
  <c r="F86" i="1" s="1"/>
  <c r="C81" i="2"/>
  <c r="C82" i="2" l="1"/>
  <c r="C83" i="2" l="1"/>
  <c r="C84" i="2" l="1"/>
  <c r="C85" i="2" l="1"/>
  <c r="C86" i="2" l="1"/>
  <c r="C87" i="2" l="1"/>
  <c r="C89" i="2" l="1"/>
  <c r="C90" i="2" l="1"/>
  <c r="C91" i="2" l="1"/>
  <c r="C92" i="2" l="1"/>
  <c r="C93" i="2" l="1"/>
  <c r="C94" i="2" l="1"/>
  <c r="C95" i="2" l="1"/>
  <c r="C96" i="2" l="1"/>
  <c r="C97" i="2" l="1"/>
  <c r="C98" i="2" l="1"/>
  <c r="C99" i="2" l="1"/>
  <c r="C100" i="2" l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</calcChain>
</file>

<file path=xl/sharedStrings.xml><?xml version="1.0" encoding="utf-8"?>
<sst xmlns="http://schemas.openxmlformats.org/spreadsheetml/2006/main" count="33" uniqueCount="23">
  <si>
    <t>Data spłaty raty</t>
  </si>
  <si>
    <t>Kapitał do spłaty</t>
  </si>
  <si>
    <t>Rok</t>
  </si>
  <si>
    <t>Rata</t>
  </si>
  <si>
    <t>Spłata kredytu w terminach ustalonych wg poniższego harmonogramu</t>
  </si>
  <si>
    <t>2020 suma</t>
  </si>
  <si>
    <t>Suma końcowa</t>
  </si>
  <si>
    <t>2023 suma</t>
  </si>
  <si>
    <t>2022 suma</t>
  </si>
  <si>
    <t>2021 suma</t>
  </si>
  <si>
    <t>Lp</t>
  </si>
  <si>
    <t>2024 suma</t>
  </si>
  <si>
    <t>Kwota odsetek</t>
  </si>
  <si>
    <t>2025 suma</t>
  </si>
  <si>
    <t>sporządziła: Maria Zych</t>
  </si>
  <si>
    <t>2027 suma</t>
  </si>
  <si>
    <t>2028 suma</t>
  </si>
  <si>
    <t>2029 suma</t>
  </si>
  <si>
    <t>2026 suma</t>
  </si>
  <si>
    <t>2030 suma</t>
  </si>
  <si>
    <t>2031 suma</t>
  </si>
  <si>
    <t>2032 suma</t>
  </si>
  <si>
    <t>2033 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</si>
</sst>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4" fontId="4" fillId="0" borderId="1" xfId="0" applyNumberFormat="1" applyFont="1" applyBorder="1"/>
    <xf numFmtId="14" fontId="4" fillId="0" borderId="1" xfId="0" applyNumberFormat="1" applyFont="1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3" fillId="0" borderId="1" xfId="0" applyNumberFormat="1" applyFont="1" applyBorder="1"/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/>
    <xf numFmtId="4" fontId="4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14" fontId="3" fillId="0" borderId="1" xfId="0" applyNumberFormat="1" applyFont="1" applyBorder="1"/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4" fontId="4" fillId="3" borderId="1" xfId="0" applyNumberFormat="1" applyFont="1" applyFill="1" applyBorder="1" applyAlignment="1">
      <alignment horizontal="right" vertical="center"/>
    </xf>
    <xf numFmtId="2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8"/>
  <sheetViews>
    <sheetView tabSelected="1" zoomScaleNormal="100" workbookViewId="0">
      <selection activeCell="F5" sqref="F5:F128"/>
    </sheetView>
  </sheetViews>
  <sheetFormatPr defaultRowHeight="15" x14ac:dyDescent="0.25"/>
  <cols>
    <col min="3" max="3" width="19.5703125" customWidth="1"/>
    <col min="4" max="4" width="19.5703125" style="1" customWidth="1"/>
    <col min="5" max="5" width="15" customWidth="1"/>
    <col min="6" max="6" width="14.42578125" customWidth="1"/>
  </cols>
  <sheetData>
    <row r="1" spans="1:6" ht="15.75" customHeight="1" x14ac:dyDescent="0.25">
      <c r="A1" s="34" t="s">
        <v>4</v>
      </c>
      <c r="B1" s="34"/>
      <c r="C1" s="34"/>
      <c r="D1" s="34"/>
      <c r="E1" s="34"/>
    </row>
    <row r="2" spans="1:6" ht="15.75" customHeight="1" x14ac:dyDescent="0.25">
      <c r="A2" s="34"/>
      <c r="B2" s="34"/>
      <c r="C2" s="34"/>
      <c r="D2" s="34"/>
      <c r="E2" s="34"/>
    </row>
    <row r="3" spans="1:6" ht="15.75" x14ac:dyDescent="0.25">
      <c r="A3" s="2"/>
      <c r="B3" s="2"/>
      <c r="C3" s="2"/>
      <c r="D3" s="3"/>
      <c r="E3" s="2"/>
    </row>
    <row r="4" spans="1:6" ht="20.25" customHeight="1" x14ac:dyDescent="0.25">
      <c r="A4" s="4" t="s">
        <v>2</v>
      </c>
      <c r="B4" s="4" t="s">
        <v>10</v>
      </c>
      <c r="C4" s="4" t="s">
        <v>1</v>
      </c>
      <c r="D4" s="5" t="s">
        <v>0</v>
      </c>
      <c r="E4" s="4" t="s">
        <v>3</v>
      </c>
      <c r="F4" s="4" t="s">
        <v>12</v>
      </c>
    </row>
    <row r="5" spans="1:6" ht="20.25" customHeight="1" x14ac:dyDescent="0.25">
      <c r="A5" s="36">
        <v>2024</v>
      </c>
      <c r="B5" s="25">
        <v>1</v>
      </c>
      <c r="C5" s="22">
        <v>39000000</v>
      </c>
      <c r="D5" s="30">
        <v>45531</v>
      </c>
      <c r="E5" s="31">
        <v>0</v>
      </c>
      <c r="F5" s="48"/>
    </row>
    <row r="6" spans="1:6" ht="20.25" customHeight="1" x14ac:dyDescent="0.25">
      <c r="A6" s="37"/>
      <c r="B6" s="25">
        <v>2</v>
      </c>
      <c r="C6" s="22">
        <v>39000000</v>
      </c>
      <c r="D6" s="30">
        <v>45562</v>
      </c>
      <c r="E6" s="31">
        <v>0</v>
      </c>
      <c r="F6" s="48"/>
    </row>
    <row r="7" spans="1:6" ht="20.25" customHeight="1" x14ac:dyDescent="0.25">
      <c r="A7" s="37"/>
      <c r="B7" s="25">
        <v>3</v>
      </c>
      <c r="C7" s="22">
        <v>39000000</v>
      </c>
      <c r="D7" s="8">
        <v>45592</v>
      </c>
      <c r="E7" s="22">
        <v>0</v>
      </c>
      <c r="F7" s="48"/>
    </row>
    <row r="8" spans="1:6" ht="20.25" customHeight="1" x14ac:dyDescent="0.25">
      <c r="A8" s="37"/>
      <c r="B8" s="25">
        <v>4</v>
      </c>
      <c r="C8" s="22">
        <v>39000000</v>
      </c>
      <c r="D8" s="8">
        <v>45623</v>
      </c>
      <c r="E8" s="22">
        <v>0</v>
      </c>
      <c r="F8" s="48"/>
    </row>
    <row r="9" spans="1:6" ht="15" customHeight="1" x14ac:dyDescent="0.25">
      <c r="A9" s="38"/>
      <c r="B9" s="25">
        <v>5</v>
      </c>
      <c r="C9" s="7">
        <v>39000000</v>
      </c>
      <c r="D9" s="8">
        <v>45653</v>
      </c>
      <c r="E9" s="7">
        <v>0</v>
      </c>
      <c r="F9" s="48"/>
    </row>
    <row r="10" spans="1:6" ht="15" customHeight="1" x14ac:dyDescent="0.25">
      <c r="A10" s="6"/>
      <c r="B10" s="35" t="s">
        <v>11</v>
      </c>
      <c r="C10" s="35"/>
      <c r="D10" s="35"/>
      <c r="E10" s="11">
        <v>0</v>
      </c>
      <c r="F10" s="48"/>
    </row>
    <row r="11" spans="1:6" x14ac:dyDescent="0.25">
      <c r="A11" s="33">
        <v>2025</v>
      </c>
      <c r="B11" s="29">
        <v>6</v>
      </c>
      <c r="C11" s="7">
        <v>39000000</v>
      </c>
      <c r="D11" s="8">
        <v>45684</v>
      </c>
      <c r="E11" s="7">
        <v>361111</v>
      </c>
      <c r="F11" s="48"/>
    </row>
    <row r="12" spans="1:6" x14ac:dyDescent="0.25">
      <c r="A12" s="33"/>
      <c r="B12" s="29">
        <v>7</v>
      </c>
      <c r="C12" s="7">
        <f t="shared" ref="C12:C61" si="0">C11-E11</f>
        <v>38638889</v>
      </c>
      <c r="D12" s="8">
        <v>45715</v>
      </c>
      <c r="E12" s="7">
        <v>361111</v>
      </c>
      <c r="F12" s="48"/>
    </row>
    <row r="13" spans="1:6" x14ac:dyDescent="0.25">
      <c r="A13" s="33"/>
      <c r="B13" s="29">
        <v>8</v>
      </c>
      <c r="C13" s="7">
        <f t="shared" si="0"/>
        <v>38277778</v>
      </c>
      <c r="D13" s="8">
        <v>45743</v>
      </c>
      <c r="E13" s="7">
        <v>361111</v>
      </c>
      <c r="F13" s="48"/>
    </row>
    <row r="14" spans="1:6" x14ac:dyDescent="0.25">
      <c r="A14" s="33"/>
      <c r="B14" s="29">
        <v>9</v>
      </c>
      <c r="C14" s="7">
        <f t="shared" si="0"/>
        <v>37916667</v>
      </c>
      <c r="D14" s="8">
        <v>45774</v>
      </c>
      <c r="E14" s="7">
        <v>361111</v>
      </c>
      <c r="F14" s="48"/>
    </row>
    <row r="15" spans="1:6" x14ac:dyDescent="0.25">
      <c r="A15" s="33"/>
      <c r="B15" s="29">
        <v>10</v>
      </c>
      <c r="C15" s="7">
        <f t="shared" si="0"/>
        <v>37555556</v>
      </c>
      <c r="D15" s="8">
        <v>45804</v>
      </c>
      <c r="E15" s="7">
        <v>361111</v>
      </c>
      <c r="F15" s="48"/>
    </row>
    <row r="16" spans="1:6" x14ac:dyDescent="0.25">
      <c r="A16" s="33"/>
      <c r="B16" s="29">
        <v>11</v>
      </c>
      <c r="C16" s="7">
        <f t="shared" si="0"/>
        <v>37194445</v>
      </c>
      <c r="D16" s="8">
        <v>45835</v>
      </c>
      <c r="E16" s="7">
        <v>361111</v>
      </c>
      <c r="F16" s="48"/>
    </row>
    <row r="17" spans="1:6" x14ac:dyDescent="0.25">
      <c r="A17" s="33"/>
      <c r="B17" s="29">
        <v>12</v>
      </c>
      <c r="C17" s="7">
        <f t="shared" si="0"/>
        <v>36833334</v>
      </c>
      <c r="D17" s="8">
        <v>45865</v>
      </c>
      <c r="E17" s="7">
        <v>361111</v>
      </c>
      <c r="F17" s="48"/>
    </row>
    <row r="18" spans="1:6" x14ac:dyDescent="0.25">
      <c r="A18" s="33"/>
      <c r="B18" s="29">
        <v>13</v>
      </c>
      <c r="C18" s="7">
        <f t="shared" si="0"/>
        <v>36472223</v>
      </c>
      <c r="D18" s="8">
        <v>45896</v>
      </c>
      <c r="E18" s="7">
        <v>361111</v>
      </c>
      <c r="F18" s="48"/>
    </row>
    <row r="19" spans="1:6" x14ac:dyDescent="0.25">
      <c r="A19" s="33"/>
      <c r="B19" s="29">
        <v>14</v>
      </c>
      <c r="C19" s="7">
        <f t="shared" si="0"/>
        <v>36111112</v>
      </c>
      <c r="D19" s="8">
        <v>45927</v>
      </c>
      <c r="E19" s="7">
        <v>361111</v>
      </c>
      <c r="F19" s="48"/>
    </row>
    <row r="20" spans="1:6" x14ac:dyDescent="0.25">
      <c r="A20" s="33"/>
      <c r="B20" s="29">
        <v>15</v>
      </c>
      <c r="C20" s="7">
        <f t="shared" si="0"/>
        <v>35750001</v>
      </c>
      <c r="D20" s="8">
        <v>45957</v>
      </c>
      <c r="E20" s="7">
        <v>361111</v>
      </c>
      <c r="F20" s="48"/>
    </row>
    <row r="21" spans="1:6" x14ac:dyDescent="0.25">
      <c r="A21" s="33"/>
      <c r="B21" s="29">
        <v>16</v>
      </c>
      <c r="C21" s="7">
        <f t="shared" si="0"/>
        <v>35388890</v>
      </c>
      <c r="D21" s="8">
        <v>45988</v>
      </c>
      <c r="E21" s="7">
        <v>361111</v>
      </c>
      <c r="F21" s="48"/>
    </row>
    <row r="22" spans="1:6" x14ac:dyDescent="0.25">
      <c r="A22" s="33"/>
      <c r="B22" s="29">
        <v>17</v>
      </c>
      <c r="C22" s="7">
        <f t="shared" si="0"/>
        <v>35027779</v>
      </c>
      <c r="D22" s="8">
        <v>46018</v>
      </c>
      <c r="E22" s="7">
        <v>361112</v>
      </c>
      <c r="F22" s="48"/>
    </row>
    <row r="23" spans="1:6" x14ac:dyDescent="0.25">
      <c r="A23" s="28"/>
      <c r="B23" s="32" t="s">
        <v>13</v>
      </c>
      <c r="C23" s="32"/>
      <c r="D23" s="32"/>
      <c r="E23" s="11">
        <f>SUM(E11:E22)</f>
        <v>4333333</v>
      </c>
      <c r="F23" s="48"/>
    </row>
    <row r="24" spans="1:6" x14ac:dyDescent="0.25">
      <c r="A24" s="33">
        <v>2026</v>
      </c>
      <c r="B24" s="29">
        <v>18</v>
      </c>
      <c r="C24" s="7">
        <f>C22-E22</f>
        <v>34666667</v>
      </c>
      <c r="D24" s="8">
        <v>46049</v>
      </c>
      <c r="E24" s="7">
        <v>361111</v>
      </c>
      <c r="F24" s="48"/>
    </row>
    <row r="25" spans="1:6" x14ac:dyDescent="0.25">
      <c r="A25" s="33"/>
      <c r="B25" s="29">
        <v>19</v>
      </c>
      <c r="C25" s="7">
        <f t="shared" si="0"/>
        <v>34305556</v>
      </c>
      <c r="D25" s="8">
        <v>46080</v>
      </c>
      <c r="E25" s="7">
        <v>361111</v>
      </c>
      <c r="F25" s="48"/>
    </row>
    <row r="26" spans="1:6" x14ac:dyDescent="0.25">
      <c r="A26" s="33"/>
      <c r="B26" s="29">
        <v>20</v>
      </c>
      <c r="C26" s="7">
        <f t="shared" si="0"/>
        <v>33944445</v>
      </c>
      <c r="D26" s="8">
        <v>46108</v>
      </c>
      <c r="E26" s="7">
        <v>361111</v>
      </c>
      <c r="F26" s="48"/>
    </row>
    <row r="27" spans="1:6" x14ac:dyDescent="0.25">
      <c r="A27" s="33"/>
      <c r="B27" s="29">
        <v>21</v>
      </c>
      <c r="C27" s="7">
        <f t="shared" si="0"/>
        <v>33583334</v>
      </c>
      <c r="D27" s="8">
        <v>46139</v>
      </c>
      <c r="E27" s="7">
        <v>361111</v>
      </c>
      <c r="F27" s="48"/>
    </row>
    <row r="28" spans="1:6" x14ac:dyDescent="0.25">
      <c r="A28" s="33"/>
      <c r="B28" s="29">
        <v>22</v>
      </c>
      <c r="C28" s="7">
        <f t="shared" si="0"/>
        <v>33222223</v>
      </c>
      <c r="D28" s="8">
        <v>46169</v>
      </c>
      <c r="E28" s="7">
        <v>361111</v>
      </c>
      <c r="F28" s="48"/>
    </row>
    <row r="29" spans="1:6" x14ac:dyDescent="0.25">
      <c r="A29" s="33"/>
      <c r="B29" s="29">
        <v>23</v>
      </c>
      <c r="C29" s="7">
        <f t="shared" si="0"/>
        <v>32861112</v>
      </c>
      <c r="D29" s="8">
        <v>46200</v>
      </c>
      <c r="E29" s="7">
        <v>361111</v>
      </c>
      <c r="F29" s="48"/>
    </row>
    <row r="30" spans="1:6" x14ac:dyDescent="0.25">
      <c r="A30" s="33"/>
      <c r="B30" s="29">
        <v>24</v>
      </c>
      <c r="C30" s="7">
        <f t="shared" si="0"/>
        <v>32500001</v>
      </c>
      <c r="D30" s="8">
        <v>46230</v>
      </c>
      <c r="E30" s="7">
        <v>361111</v>
      </c>
      <c r="F30" s="48"/>
    </row>
    <row r="31" spans="1:6" x14ac:dyDescent="0.25">
      <c r="A31" s="33"/>
      <c r="B31" s="29">
        <v>25</v>
      </c>
      <c r="C31" s="7">
        <f t="shared" si="0"/>
        <v>32138890</v>
      </c>
      <c r="D31" s="8">
        <v>46261</v>
      </c>
      <c r="E31" s="7">
        <v>361111</v>
      </c>
      <c r="F31" s="48"/>
    </row>
    <row r="32" spans="1:6" x14ac:dyDescent="0.25">
      <c r="A32" s="33"/>
      <c r="B32" s="29">
        <v>26</v>
      </c>
      <c r="C32" s="7">
        <f t="shared" si="0"/>
        <v>31777779</v>
      </c>
      <c r="D32" s="8">
        <v>46292</v>
      </c>
      <c r="E32" s="7">
        <v>361111</v>
      </c>
      <c r="F32" s="48"/>
    </row>
    <row r="33" spans="1:6" x14ac:dyDescent="0.25">
      <c r="A33" s="33"/>
      <c r="B33" s="29">
        <v>27</v>
      </c>
      <c r="C33" s="7">
        <f t="shared" si="0"/>
        <v>31416668</v>
      </c>
      <c r="D33" s="8">
        <v>46322</v>
      </c>
      <c r="E33" s="7">
        <v>361111</v>
      </c>
      <c r="F33" s="48"/>
    </row>
    <row r="34" spans="1:6" x14ac:dyDescent="0.25">
      <c r="A34" s="33"/>
      <c r="B34" s="29">
        <v>28</v>
      </c>
      <c r="C34" s="7">
        <f t="shared" si="0"/>
        <v>31055557</v>
      </c>
      <c r="D34" s="8">
        <v>46353</v>
      </c>
      <c r="E34" s="7">
        <v>361111</v>
      </c>
      <c r="F34" s="48"/>
    </row>
    <row r="35" spans="1:6" x14ac:dyDescent="0.25">
      <c r="A35" s="33"/>
      <c r="B35" s="29">
        <v>29</v>
      </c>
      <c r="C35" s="7">
        <f t="shared" si="0"/>
        <v>30694446</v>
      </c>
      <c r="D35" s="8">
        <v>46383</v>
      </c>
      <c r="E35" s="7">
        <v>361112</v>
      </c>
      <c r="F35" s="48"/>
    </row>
    <row r="36" spans="1:6" x14ac:dyDescent="0.25">
      <c r="A36" s="28"/>
      <c r="B36" s="32" t="s">
        <v>18</v>
      </c>
      <c r="C36" s="32"/>
      <c r="D36" s="32"/>
      <c r="E36" s="11">
        <f>SUM(E24:E35)</f>
        <v>4333333</v>
      </c>
      <c r="F36" s="48"/>
    </row>
    <row r="37" spans="1:6" x14ac:dyDescent="0.25">
      <c r="A37" s="39">
        <v>2027</v>
      </c>
      <c r="B37" s="29">
        <v>30</v>
      </c>
      <c r="C37" s="7">
        <f>C35-E35</f>
        <v>30333334</v>
      </c>
      <c r="D37" s="8">
        <v>46414</v>
      </c>
      <c r="E37" s="7">
        <v>361111</v>
      </c>
      <c r="F37" s="48"/>
    </row>
    <row r="38" spans="1:6" x14ac:dyDescent="0.25">
      <c r="A38" s="40"/>
      <c r="B38" s="29">
        <v>31</v>
      </c>
      <c r="C38" s="7">
        <f t="shared" si="0"/>
        <v>29972223</v>
      </c>
      <c r="D38" s="8">
        <v>46445</v>
      </c>
      <c r="E38" s="7">
        <v>361111</v>
      </c>
      <c r="F38" s="48"/>
    </row>
    <row r="39" spans="1:6" x14ac:dyDescent="0.25">
      <c r="A39" s="40"/>
      <c r="B39" s="29">
        <v>32</v>
      </c>
      <c r="C39" s="7">
        <f t="shared" si="0"/>
        <v>29611112</v>
      </c>
      <c r="D39" s="8">
        <v>46473</v>
      </c>
      <c r="E39" s="7">
        <v>361111</v>
      </c>
      <c r="F39" s="48"/>
    </row>
    <row r="40" spans="1:6" x14ac:dyDescent="0.25">
      <c r="A40" s="40"/>
      <c r="B40" s="29">
        <v>33</v>
      </c>
      <c r="C40" s="7">
        <f t="shared" si="0"/>
        <v>29250001</v>
      </c>
      <c r="D40" s="8">
        <v>46504</v>
      </c>
      <c r="E40" s="7">
        <v>361111</v>
      </c>
      <c r="F40" s="48"/>
    </row>
    <row r="41" spans="1:6" x14ac:dyDescent="0.25">
      <c r="A41" s="40"/>
      <c r="B41" s="29">
        <v>34</v>
      </c>
      <c r="C41" s="7">
        <f t="shared" si="0"/>
        <v>28888890</v>
      </c>
      <c r="D41" s="8">
        <v>46534</v>
      </c>
      <c r="E41" s="7">
        <v>361111</v>
      </c>
      <c r="F41" s="48"/>
    </row>
    <row r="42" spans="1:6" x14ac:dyDescent="0.25">
      <c r="A42" s="40"/>
      <c r="B42" s="29">
        <v>35</v>
      </c>
      <c r="C42" s="7">
        <f t="shared" si="0"/>
        <v>28527779</v>
      </c>
      <c r="D42" s="8">
        <v>46565</v>
      </c>
      <c r="E42" s="7">
        <v>361111</v>
      </c>
      <c r="F42" s="48"/>
    </row>
    <row r="43" spans="1:6" x14ac:dyDescent="0.25">
      <c r="A43" s="40"/>
      <c r="B43" s="29">
        <v>36</v>
      </c>
      <c r="C43" s="7">
        <f t="shared" si="0"/>
        <v>28166668</v>
      </c>
      <c r="D43" s="8">
        <v>46595</v>
      </c>
      <c r="E43" s="7">
        <v>361111</v>
      </c>
      <c r="F43" s="48"/>
    </row>
    <row r="44" spans="1:6" x14ac:dyDescent="0.25">
      <c r="A44" s="40"/>
      <c r="B44" s="29">
        <v>37</v>
      </c>
      <c r="C44" s="7">
        <f t="shared" si="0"/>
        <v>27805557</v>
      </c>
      <c r="D44" s="8">
        <v>46626</v>
      </c>
      <c r="E44" s="7">
        <v>361111</v>
      </c>
      <c r="F44" s="48"/>
    </row>
    <row r="45" spans="1:6" x14ac:dyDescent="0.25">
      <c r="A45" s="40"/>
      <c r="B45" s="29">
        <v>38</v>
      </c>
      <c r="C45" s="7">
        <f t="shared" si="0"/>
        <v>27444446</v>
      </c>
      <c r="D45" s="8">
        <v>46657</v>
      </c>
      <c r="E45" s="7">
        <v>361111</v>
      </c>
      <c r="F45" s="48"/>
    </row>
    <row r="46" spans="1:6" x14ac:dyDescent="0.25">
      <c r="A46" s="40"/>
      <c r="B46" s="29">
        <v>39</v>
      </c>
      <c r="C46" s="7">
        <f t="shared" si="0"/>
        <v>27083335</v>
      </c>
      <c r="D46" s="8">
        <v>46687</v>
      </c>
      <c r="E46" s="7">
        <v>361111</v>
      </c>
      <c r="F46" s="48"/>
    </row>
    <row r="47" spans="1:6" x14ac:dyDescent="0.25">
      <c r="A47" s="40"/>
      <c r="B47" s="29">
        <v>40</v>
      </c>
      <c r="C47" s="7">
        <f t="shared" si="0"/>
        <v>26722224</v>
      </c>
      <c r="D47" s="8">
        <v>46718</v>
      </c>
      <c r="E47" s="7">
        <v>361111</v>
      </c>
      <c r="F47" s="48"/>
    </row>
    <row r="48" spans="1:6" x14ac:dyDescent="0.25">
      <c r="A48" s="41"/>
      <c r="B48" s="29">
        <v>41</v>
      </c>
      <c r="C48" s="7">
        <f t="shared" si="0"/>
        <v>26361113</v>
      </c>
      <c r="D48" s="8">
        <v>46748</v>
      </c>
      <c r="E48" s="7">
        <v>361112</v>
      </c>
      <c r="F48" s="48"/>
    </row>
    <row r="49" spans="1:6" x14ac:dyDescent="0.25">
      <c r="A49" s="26"/>
      <c r="B49" s="32" t="s">
        <v>15</v>
      </c>
      <c r="C49" s="32"/>
      <c r="D49" s="32"/>
      <c r="E49" s="11">
        <f>SUM(E37:E48)</f>
        <v>4333333</v>
      </c>
      <c r="F49" s="48"/>
    </row>
    <row r="50" spans="1:6" x14ac:dyDescent="0.25">
      <c r="A50" s="33">
        <v>2028</v>
      </c>
      <c r="B50" s="29">
        <v>42</v>
      </c>
      <c r="C50" s="7">
        <f>C48-E48</f>
        <v>26000001</v>
      </c>
      <c r="D50" s="8">
        <v>46779</v>
      </c>
      <c r="E50" s="7">
        <v>361111</v>
      </c>
      <c r="F50" s="48"/>
    </row>
    <row r="51" spans="1:6" x14ac:dyDescent="0.25">
      <c r="A51" s="33"/>
      <c r="B51" s="29">
        <v>43</v>
      </c>
      <c r="C51" s="7">
        <f t="shared" si="0"/>
        <v>25638890</v>
      </c>
      <c r="D51" s="8">
        <v>46810</v>
      </c>
      <c r="E51" s="7">
        <v>361111</v>
      </c>
      <c r="F51" s="48"/>
    </row>
    <row r="52" spans="1:6" x14ac:dyDescent="0.25">
      <c r="A52" s="33"/>
      <c r="B52" s="29">
        <v>44</v>
      </c>
      <c r="C52" s="7">
        <f t="shared" si="0"/>
        <v>25277779</v>
      </c>
      <c r="D52" s="8">
        <v>46839</v>
      </c>
      <c r="E52" s="7">
        <v>361111</v>
      </c>
      <c r="F52" s="48"/>
    </row>
    <row r="53" spans="1:6" x14ac:dyDescent="0.25">
      <c r="A53" s="33"/>
      <c r="B53" s="29">
        <v>45</v>
      </c>
      <c r="C53" s="7">
        <f t="shared" si="0"/>
        <v>24916668</v>
      </c>
      <c r="D53" s="8">
        <v>46870</v>
      </c>
      <c r="E53" s="7">
        <v>361111</v>
      </c>
      <c r="F53" s="48"/>
    </row>
    <row r="54" spans="1:6" x14ac:dyDescent="0.25">
      <c r="A54" s="33"/>
      <c r="B54" s="29">
        <v>46</v>
      </c>
      <c r="C54" s="7">
        <f t="shared" si="0"/>
        <v>24555557</v>
      </c>
      <c r="D54" s="8">
        <v>46900</v>
      </c>
      <c r="E54" s="7">
        <v>361111</v>
      </c>
      <c r="F54" s="48"/>
    </row>
    <row r="55" spans="1:6" x14ac:dyDescent="0.25">
      <c r="A55" s="33"/>
      <c r="B55" s="29">
        <v>47</v>
      </c>
      <c r="C55" s="7">
        <f t="shared" si="0"/>
        <v>24194446</v>
      </c>
      <c r="D55" s="8">
        <v>46931</v>
      </c>
      <c r="E55" s="7">
        <v>361111</v>
      </c>
      <c r="F55" s="48"/>
    </row>
    <row r="56" spans="1:6" x14ac:dyDescent="0.25">
      <c r="A56" s="33"/>
      <c r="B56" s="29">
        <v>48</v>
      </c>
      <c r="C56" s="7">
        <f t="shared" si="0"/>
        <v>23833335</v>
      </c>
      <c r="D56" s="8">
        <v>46961</v>
      </c>
      <c r="E56" s="7">
        <v>361111</v>
      </c>
      <c r="F56" s="48"/>
    </row>
    <row r="57" spans="1:6" x14ac:dyDescent="0.25">
      <c r="A57" s="33"/>
      <c r="B57" s="29">
        <v>49</v>
      </c>
      <c r="C57" s="7">
        <f t="shared" si="0"/>
        <v>23472224</v>
      </c>
      <c r="D57" s="8">
        <v>46992</v>
      </c>
      <c r="E57" s="7">
        <v>361111</v>
      </c>
      <c r="F57" s="48"/>
    </row>
    <row r="58" spans="1:6" x14ac:dyDescent="0.25">
      <c r="A58" s="33"/>
      <c r="B58" s="29">
        <v>50</v>
      </c>
      <c r="C58" s="7">
        <f t="shared" si="0"/>
        <v>23111113</v>
      </c>
      <c r="D58" s="8">
        <v>47023</v>
      </c>
      <c r="E58" s="7">
        <v>361111</v>
      </c>
      <c r="F58" s="48"/>
    </row>
    <row r="59" spans="1:6" x14ac:dyDescent="0.25">
      <c r="A59" s="33"/>
      <c r="B59" s="29">
        <v>51</v>
      </c>
      <c r="C59" s="7">
        <f t="shared" si="0"/>
        <v>22750002</v>
      </c>
      <c r="D59" s="8">
        <v>47053</v>
      </c>
      <c r="E59" s="7">
        <v>361111</v>
      </c>
      <c r="F59" s="48"/>
    </row>
    <row r="60" spans="1:6" x14ac:dyDescent="0.25">
      <c r="A60" s="33"/>
      <c r="B60" s="29">
        <v>52</v>
      </c>
      <c r="C60" s="7">
        <f t="shared" si="0"/>
        <v>22388891</v>
      </c>
      <c r="D60" s="8">
        <v>47084</v>
      </c>
      <c r="E60" s="7">
        <v>361111</v>
      </c>
      <c r="F60" s="48"/>
    </row>
    <row r="61" spans="1:6" x14ac:dyDescent="0.25">
      <c r="A61" s="33"/>
      <c r="B61" s="29">
        <v>53</v>
      </c>
      <c r="C61" s="7">
        <f t="shared" si="0"/>
        <v>22027780</v>
      </c>
      <c r="D61" s="8">
        <v>47114</v>
      </c>
      <c r="E61" s="7">
        <v>361112</v>
      </c>
      <c r="F61" s="48"/>
    </row>
    <row r="62" spans="1:6" x14ac:dyDescent="0.25">
      <c r="A62" s="28"/>
      <c r="B62" s="32" t="s">
        <v>16</v>
      </c>
      <c r="C62" s="32"/>
      <c r="D62" s="32"/>
      <c r="E62" s="11">
        <f>SUM(E50:E61)</f>
        <v>4333333</v>
      </c>
      <c r="F62" s="48"/>
    </row>
    <row r="63" spans="1:6" x14ac:dyDescent="0.25">
      <c r="A63" s="33">
        <v>2029</v>
      </c>
      <c r="B63" s="29">
        <v>54</v>
      </c>
      <c r="C63" s="18">
        <f>C61-E61</f>
        <v>21666668</v>
      </c>
      <c r="D63" s="27">
        <v>47145</v>
      </c>
      <c r="E63" s="7">
        <v>361111</v>
      </c>
      <c r="F63" s="48"/>
    </row>
    <row r="64" spans="1:6" x14ac:dyDescent="0.25">
      <c r="A64" s="33"/>
      <c r="B64" s="29">
        <v>55</v>
      </c>
      <c r="C64" s="18">
        <f t="shared" ref="C64:C74" si="1">C63-E63</f>
        <v>21305557</v>
      </c>
      <c r="D64" s="27">
        <v>47176</v>
      </c>
      <c r="E64" s="7">
        <v>361111</v>
      </c>
      <c r="F64" s="48"/>
    </row>
    <row r="65" spans="1:6" x14ac:dyDescent="0.25">
      <c r="A65" s="33"/>
      <c r="B65" s="29">
        <v>56</v>
      </c>
      <c r="C65" s="18">
        <f t="shared" si="1"/>
        <v>20944446</v>
      </c>
      <c r="D65" s="27">
        <v>47204</v>
      </c>
      <c r="E65" s="7">
        <v>361111</v>
      </c>
      <c r="F65" s="48"/>
    </row>
    <row r="66" spans="1:6" x14ac:dyDescent="0.25">
      <c r="A66" s="33"/>
      <c r="B66" s="29">
        <v>57</v>
      </c>
      <c r="C66" s="18">
        <f t="shared" si="1"/>
        <v>20583335</v>
      </c>
      <c r="D66" s="27">
        <v>47235</v>
      </c>
      <c r="E66" s="7">
        <v>361111</v>
      </c>
      <c r="F66" s="48"/>
    </row>
    <row r="67" spans="1:6" x14ac:dyDescent="0.25">
      <c r="A67" s="33"/>
      <c r="B67" s="29">
        <v>58</v>
      </c>
      <c r="C67" s="18">
        <f t="shared" si="1"/>
        <v>20222224</v>
      </c>
      <c r="D67" s="27">
        <v>47265</v>
      </c>
      <c r="E67" s="7">
        <v>361111</v>
      </c>
      <c r="F67" s="48"/>
    </row>
    <row r="68" spans="1:6" x14ac:dyDescent="0.25">
      <c r="A68" s="33"/>
      <c r="B68" s="29">
        <v>59</v>
      </c>
      <c r="C68" s="18">
        <f t="shared" si="1"/>
        <v>19861113</v>
      </c>
      <c r="D68" s="27">
        <v>47296</v>
      </c>
      <c r="E68" s="7">
        <v>361111</v>
      </c>
      <c r="F68" s="48"/>
    </row>
    <row r="69" spans="1:6" x14ac:dyDescent="0.25">
      <c r="A69" s="33"/>
      <c r="B69" s="29">
        <v>60</v>
      </c>
      <c r="C69" s="18">
        <f t="shared" si="1"/>
        <v>19500002</v>
      </c>
      <c r="D69" s="27">
        <v>47326</v>
      </c>
      <c r="E69" s="7">
        <v>361111</v>
      </c>
      <c r="F69" s="48"/>
    </row>
    <row r="70" spans="1:6" x14ac:dyDescent="0.25">
      <c r="A70" s="33"/>
      <c r="B70" s="29">
        <v>61</v>
      </c>
      <c r="C70" s="18">
        <f t="shared" si="1"/>
        <v>19138891</v>
      </c>
      <c r="D70" s="27">
        <v>47357</v>
      </c>
      <c r="E70" s="7">
        <v>361111</v>
      </c>
      <c r="F70" s="48"/>
    </row>
    <row r="71" spans="1:6" x14ac:dyDescent="0.25">
      <c r="A71" s="33"/>
      <c r="B71" s="29">
        <v>62</v>
      </c>
      <c r="C71" s="18">
        <f t="shared" si="1"/>
        <v>18777780</v>
      </c>
      <c r="D71" s="27">
        <v>47388</v>
      </c>
      <c r="E71" s="7">
        <v>361111</v>
      </c>
      <c r="F71" s="48"/>
    </row>
    <row r="72" spans="1:6" x14ac:dyDescent="0.25">
      <c r="A72" s="33"/>
      <c r="B72" s="29">
        <v>63</v>
      </c>
      <c r="C72" s="18">
        <f t="shared" si="1"/>
        <v>18416669</v>
      </c>
      <c r="D72" s="27">
        <v>47418</v>
      </c>
      <c r="E72" s="7">
        <v>361111</v>
      </c>
      <c r="F72" s="48"/>
    </row>
    <row r="73" spans="1:6" x14ac:dyDescent="0.25">
      <c r="A73" s="33"/>
      <c r="B73" s="29">
        <v>64</v>
      </c>
      <c r="C73" s="18">
        <f t="shared" si="1"/>
        <v>18055558</v>
      </c>
      <c r="D73" s="27">
        <v>47449</v>
      </c>
      <c r="E73" s="7">
        <v>361111</v>
      </c>
      <c r="F73" s="48"/>
    </row>
    <row r="74" spans="1:6" x14ac:dyDescent="0.25">
      <c r="A74" s="33"/>
      <c r="B74" s="29">
        <v>65</v>
      </c>
      <c r="C74" s="18">
        <f t="shared" si="1"/>
        <v>17694447</v>
      </c>
      <c r="D74" s="27">
        <v>47479</v>
      </c>
      <c r="E74" s="7">
        <v>361112</v>
      </c>
      <c r="F74" s="48"/>
    </row>
    <row r="75" spans="1:6" x14ac:dyDescent="0.25">
      <c r="A75" s="28"/>
      <c r="B75" s="32" t="s">
        <v>17</v>
      </c>
      <c r="C75" s="45"/>
      <c r="D75" s="45"/>
      <c r="E75" s="11">
        <f>SUM(E63:E74)</f>
        <v>4333333</v>
      </c>
      <c r="F75" s="48"/>
    </row>
    <row r="76" spans="1:6" x14ac:dyDescent="0.25">
      <c r="A76" s="33">
        <v>2030</v>
      </c>
      <c r="B76" s="29">
        <v>66</v>
      </c>
      <c r="C76" s="18">
        <f>C74-E74</f>
        <v>17333335</v>
      </c>
      <c r="D76" s="27">
        <v>47510</v>
      </c>
      <c r="E76" s="7">
        <v>361111</v>
      </c>
      <c r="F76" s="48"/>
    </row>
    <row r="77" spans="1:6" x14ac:dyDescent="0.25">
      <c r="A77" s="33"/>
      <c r="B77" s="29">
        <v>67</v>
      </c>
      <c r="C77" s="18">
        <f t="shared" ref="C77:C87" si="2">C76-E76</f>
        <v>16972224</v>
      </c>
      <c r="D77" s="27">
        <v>47541</v>
      </c>
      <c r="E77" s="7">
        <v>361111</v>
      </c>
      <c r="F77" s="48"/>
    </row>
    <row r="78" spans="1:6" x14ac:dyDescent="0.25">
      <c r="A78" s="33"/>
      <c r="B78" s="29">
        <v>68</v>
      </c>
      <c r="C78" s="18">
        <f t="shared" si="2"/>
        <v>16611113</v>
      </c>
      <c r="D78" s="27">
        <v>47569</v>
      </c>
      <c r="E78" s="7">
        <v>361111</v>
      </c>
      <c r="F78" s="48"/>
    </row>
    <row r="79" spans="1:6" x14ac:dyDescent="0.25">
      <c r="A79" s="33"/>
      <c r="B79" s="29">
        <v>69</v>
      </c>
      <c r="C79" s="18">
        <f t="shared" si="2"/>
        <v>16250002</v>
      </c>
      <c r="D79" s="27">
        <v>47600</v>
      </c>
      <c r="E79" s="7">
        <v>361111</v>
      </c>
      <c r="F79" s="48"/>
    </row>
    <row r="80" spans="1:6" x14ac:dyDescent="0.25">
      <c r="A80" s="33"/>
      <c r="B80" s="29">
        <v>70</v>
      </c>
      <c r="C80" s="18">
        <f t="shared" si="2"/>
        <v>15888891</v>
      </c>
      <c r="D80" s="27">
        <v>47630</v>
      </c>
      <c r="E80" s="7">
        <v>361111</v>
      </c>
      <c r="F80" s="48"/>
    </row>
    <row r="81" spans="1:6" x14ac:dyDescent="0.25">
      <c r="A81" s="33"/>
      <c r="B81" s="29">
        <v>71</v>
      </c>
      <c r="C81" s="18">
        <f t="shared" si="2"/>
        <v>15527780</v>
      </c>
      <c r="D81" s="27">
        <v>47661</v>
      </c>
      <c r="E81" s="7">
        <v>361111</v>
      </c>
      <c r="F81" s="48"/>
    </row>
    <row r="82" spans="1:6" x14ac:dyDescent="0.25">
      <c r="A82" s="33"/>
      <c r="B82" s="29">
        <v>72</v>
      </c>
      <c r="C82" s="18">
        <f t="shared" si="2"/>
        <v>15166669</v>
      </c>
      <c r="D82" s="27">
        <v>47691</v>
      </c>
      <c r="E82" s="7">
        <v>361111</v>
      </c>
      <c r="F82" s="48"/>
    </row>
    <row r="83" spans="1:6" x14ac:dyDescent="0.25">
      <c r="A83" s="33"/>
      <c r="B83" s="29">
        <v>73</v>
      </c>
      <c r="C83" s="18">
        <f t="shared" si="2"/>
        <v>14805558</v>
      </c>
      <c r="D83" s="27">
        <v>47722</v>
      </c>
      <c r="E83" s="7">
        <v>361111</v>
      </c>
      <c r="F83" s="48"/>
    </row>
    <row r="84" spans="1:6" x14ac:dyDescent="0.25">
      <c r="A84" s="33"/>
      <c r="B84" s="29">
        <v>74</v>
      </c>
      <c r="C84" s="18">
        <f t="shared" si="2"/>
        <v>14444447</v>
      </c>
      <c r="D84" s="27">
        <v>47753</v>
      </c>
      <c r="E84" s="7">
        <v>361111</v>
      </c>
      <c r="F84" s="48"/>
    </row>
    <row r="85" spans="1:6" x14ac:dyDescent="0.25">
      <c r="A85" s="33"/>
      <c r="B85" s="29">
        <v>75</v>
      </c>
      <c r="C85" s="18">
        <f t="shared" si="2"/>
        <v>14083336</v>
      </c>
      <c r="D85" s="27">
        <v>47783</v>
      </c>
      <c r="E85" s="7">
        <v>361111</v>
      </c>
      <c r="F85" s="48"/>
    </row>
    <row r="86" spans="1:6" x14ac:dyDescent="0.25">
      <c r="A86" s="33"/>
      <c r="B86" s="29">
        <v>76</v>
      </c>
      <c r="C86" s="18">
        <f t="shared" si="2"/>
        <v>13722225</v>
      </c>
      <c r="D86" s="27">
        <v>47814</v>
      </c>
      <c r="E86" s="7">
        <v>361111</v>
      </c>
      <c r="F86" s="48"/>
    </row>
    <row r="87" spans="1:6" x14ac:dyDescent="0.25">
      <c r="A87" s="33"/>
      <c r="B87" s="29">
        <v>77</v>
      </c>
      <c r="C87" s="18">
        <f t="shared" si="2"/>
        <v>13361114</v>
      </c>
      <c r="D87" s="27">
        <v>47844</v>
      </c>
      <c r="E87" s="7">
        <v>361112</v>
      </c>
      <c r="F87" s="48"/>
    </row>
    <row r="88" spans="1:6" x14ac:dyDescent="0.25">
      <c r="A88" s="28"/>
      <c r="B88" s="32" t="s">
        <v>19</v>
      </c>
      <c r="C88" s="32"/>
      <c r="D88" s="32"/>
      <c r="E88" s="11">
        <f>SUM(E76:E87)</f>
        <v>4333333</v>
      </c>
      <c r="F88" s="48"/>
    </row>
    <row r="89" spans="1:6" x14ac:dyDescent="0.25">
      <c r="A89" s="39">
        <v>2031</v>
      </c>
      <c r="B89" s="29">
        <v>78</v>
      </c>
      <c r="C89" s="18">
        <f>C87-E87</f>
        <v>13000002</v>
      </c>
      <c r="D89" s="27">
        <v>47875</v>
      </c>
      <c r="E89" s="7">
        <v>361111</v>
      </c>
      <c r="F89" s="48"/>
    </row>
    <row r="90" spans="1:6" x14ac:dyDescent="0.25">
      <c r="A90" s="40"/>
      <c r="B90" s="29">
        <v>79</v>
      </c>
      <c r="C90" s="18">
        <f t="shared" ref="C90:C100" si="3">C89-E89</f>
        <v>12638891</v>
      </c>
      <c r="D90" s="27">
        <v>47906</v>
      </c>
      <c r="E90" s="7">
        <v>361111</v>
      </c>
      <c r="F90" s="48"/>
    </row>
    <row r="91" spans="1:6" x14ac:dyDescent="0.25">
      <c r="A91" s="40"/>
      <c r="B91" s="29">
        <v>80</v>
      </c>
      <c r="C91" s="18">
        <f t="shared" si="3"/>
        <v>12277780</v>
      </c>
      <c r="D91" s="27">
        <v>47934</v>
      </c>
      <c r="E91" s="7">
        <v>361111</v>
      </c>
      <c r="F91" s="48"/>
    </row>
    <row r="92" spans="1:6" x14ac:dyDescent="0.25">
      <c r="A92" s="40"/>
      <c r="B92" s="29">
        <v>81</v>
      </c>
      <c r="C92" s="18">
        <f t="shared" si="3"/>
        <v>11916669</v>
      </c>
      <c r="D92" s="27">
        <v>47965</v>
      </c>
      <c r="E92" s="7">
        <v>361111</v>
      </c>
      <c r="F92" s="48"/>
    </row>
    <row r="93" spans="1:6" x14ac:dyDescent="0.25">
      <c r="A93" s="40"/>
      <c r="B93" s="29">
        <v>82</v>
      </c>
      <c r="C93" s="18">
        <f t="shared" si="3"/>
        <v>11555558</v>
      </c>
      <c r="D93" s="27">
        <v>47995</v>
      </c>
      <c r="E93" s="7">
        <v>361111</v>
      </c>
      <c r="F93" s="48"/>
    </row>
    <row r="94" spans="1:6" x14ac:dyDescent="0.25">
      <c r="A94" s="40"/>
      <c r="B94" s="29">
        <v>83</v>
      </c>
      <c r="C94" s="18">
        <f t="shared" si="3"/>
        <v>11194447</v>
      </c>
      <c r="D94" s="27">
        <v>48026</v>
      </c>
      <c r="E94" s="7">
        <v>361111</v>
      </c>
      <c r="F94" s="48"/>
    </row>
    <row r="95" spans="1:6" x14ac:dyDescent="0.25">
      <c r="A95" s="40"/>
      <c r="B95" s="29">
        <v>84</v>
      </c>
      <c r="C95" s="18">
        <f t="shared" si="3"/>
        <v>10833336</v>
      </c>
      <c r="D95" s="27">
        <v>48056</v>
      </c>
      <c r="E95" s="7">
        <v>361111</v>
      </c>
      <c r="F95" s="48"/>
    </row>
    <row r="96" spans="1:6" x14ac:dyDescent="0.25">
      <c r="A96" s="40"/>
      <c r="B96" s="29">
        <v>85</v>
      </c>
      <c r="C96" s="18">
        <f t="shared" si="3"/>
        <v>10472225</v>
      </c>
      <c r="D96" s="27">
        <v>48087</v>
      </c>
      <c r="E96" s="7">
        <v>361111</v>
      </c>
      <c r="F96" s="48"/>
    </row>
    <row r="97" spans="1:6" x14ac:dyDescent="0.25">
      <c r="A97" s="40"/>
      <c r="B97" s="29">
        <v>86</v>
      </c>
      <c r="C97" s="18">
        <f t="shared" si="3"/>
        <v>10111114</v>
      </c>
      <c r="D97" s="27">
        <v>48118</v>
      </c>
      <c r="E97" s="7">
        <v>361111</v>
      </c>
      <c r="F97" s="48"/>
    </row>
    <row r="98" spans="1:6" x14ac:dyDescent="0.25">
      <c r="A98" s="40"/>
      <c r="B98" s="29">
        <v>87</v>
      </c>
      <c r="C98" s="18">
        <f t="shared" si="3"/>
        <v>9750003</v>
      </c>
      <c r="D98" s="27">
        <v>48148</v>
      </c>
      <c r="E98" s="7">
        <v>361111</v>
      </c>
      <c r="F98" s="48"/>
    </row>
    <row r="99" spans="1:6" x14ac:dyDescent="0.25">
      <c r="A99" s="40"/>
      <c r="B99" s="29">
        <v>88</v>
      </c>
      <c r="C99" s="18">
        <f t="shared" si="3"/>
        <v>9388892</v>
      </c>
      <c r="D99" s="27">
        <v>48179</v>
      </c>
      <c r="E99" s="7">
        <v>361111</v>
      </c>
      <c r="F99" s="48"/>
    </row>
    <row r="100" spans="1:6" x14ac:dyDescent="0.25">
      <c r="A100" s="41"/>
      <c r="B100" s="29">
        <v>89</v>
      </c>
      <c r="C100" s="18">
        <f t="shared" si="3"/>
        <v>9027781</v>
      </c>
      <c r="D100" s="27">
        <v>48209</v>
      </c>
      <c r="E100" s="7">
        <v>361112</v>
      </c>
      <c r="F100" s="48"/>
    </row>
    <row r="101" spans="1:6" x14ac:dyDescent="0.25">
      <c r="A101" s="28"/>
      <c r="B101" s="42" t="s">
        <v>20</v>
      </c>
      <c r="C101" s="43"/>
      <c r="D101" s="44"/>
      <c r="E101" s="11">
        <f>SUM(E89:E100)</f>
        <v>4333333</v>
      </c>
      <c r="F101" s="48"/>
    </row>
    <row r="102" spans="1:6" x14ac:dyDescent="0.25">
      <c r="A102" s="39">
        <v>2032</v>
      </c>
      <c r="B102" s="29">
        <v>90</v>
      </c>
      <c r="C102" s="18">
        <f>C100-E100</f>
        <v>8666669</v>
      </c>
      <c r="D102" s="27">
        <v>48240</v>
      </c>
      <c r="E102" s="7">
        <v>361111</v>
      </c>
      <c r="F102" s="48"/>
    </row>
    <row r="103" spans="1:6" x14ac:dyDescent="0.25">
      <c r="A103" s="40"/>
      <c r="B103" s="29">
        <v>91</v>
      </c>
      <c r="C103" s="18">
        <f t="shared" ref="C103:C113" si="4">C102-E102</f>
        <v>8305558</v>
      </c>
      <c r="D103" s="27">
        <v>48271</v>
      </c>
      <c r="E103" s="7">
        <v>361111</v>
      </c>
      <c r="F103" s="48"/>
    </row>
    <row r="104" spans="1:6" x14ac:dyDescent="0.25">
      <c r="A104" s="40"/>
      <c r="B104" s="29">
        <v>92</v>
      </c>
      <c r="C104" s="18">
        <f t="shared" si="4"/>
        <v>7944447</v>
      </c>
      <c r="D104" s="27">
        <v>48300</v>
      </c>
      <c r="E104" s="7">
        <v>361111</v>
      </c>
      <c r="F104" s="48"/>
    </row>
    <row r="105" spans="1:6" x14ac:dyDescent="0.25">
      <c r="A105" s="40"/>
      <c r="B105" s="29">
        <v>93</v>
      </c>
      <c r="C105" s="18">
        <f t="shared" si="4"/>
        <v>7583336</v>
      </c>
      <c r="D105" s="27">
        <v>48331</v>
      </c>
      <c r="E105" s="7">
        <v>361111</v>
      </c>
      <c r="F105" s="48"/>
    </row>
    <row r="106" spans="1:6" x14ac:dyDescent="0.25">
      <c r="A106" s="40"/>
      <c r="B106" s="29">
        <v>94</v>
      </c>
      <c r="C106" s="18">
        <f t="shared" si="4"/>
        <v>7222225</v>
      </c>
      <c r="D106" s="27">
        <v>48361</v>
      </c>
      <c r="E106" s="7">
        <v>361111</v>
      </c>
      <c r="F106" s="48"/>
    </row>
    <row r="107" spans="1:6" x14ac:dyDescent="0.25">
      <c r="A107" s="40"/>
      <c r="B107" s="29">
        <v>95</v>
      </c>
      <c r="C107" s="18">
        <f t="shared" si="4"/>
        <v>6861114</v>
      </c>
      <c r="D107" s="27">
        <v>48392</v>
      </c>
      <c r="E107" s="7">
        <v>361111</v>
      </c>
      <c r="F107" s="48"/>
    </row>
    <row r="108" spans="1:6" x14ac:dyDescent="0.25">
      <c r="A108" s="40"/>
      <c r="B108" s="29">
        <v>96</v>
      </c>
      <c r="C108" s="18">
        <f t="shared" si="4"/>
        <v>6500003</v>
      </c>
      <c r="D108" s="27">
        <v>48422</v>
      </c>
      <c r="E108" s="7">
        <v>361111</v>
      </c>
      <c r="F108" s="48"/>
    </row>
    <row r="109" spans="1:6" x14ac:dyDescent="0.25">
      <c r="A109" s="40"/>
      <c r="B109" s="29">
        <v>97</v>
      </c>
      <c r="C109" s="18">
        <f t="shared" si="4"/>
        <v>6138892</v>
      </c>
      <c r="D109" s="27">
        <v>48453</v>
      </c>
      <c r="E109" s="7">
        <v>361111</v>
      </c>
      <c r="F109" s="48"/>
    </row>
    <row r="110" spans="1:6" x14ac:dyDescent="0.25">
      <c r="A110" s="40"/>
      <c r="B110" s="29">
        <v>98</v>
      </c>
      <c r="C110" s="18">
        <f t="shared" si="4"/>
        <v>5777781</v>
      </c>
      <c r="D110" s="27">
        <v>48484</v>
      </c>
      <c r="E110" s="7">
        <v>361111</v>
      </c>
      <c r="F110" s="48"/>
    </row>
    <row r="111" spans="1:6" x14ac:dyDescent="0.25">
      <c r="A111" s="40"/>
      <c r="B111" s="29">
        <v>99</v>
      </c>
      <c r="C111" s="18">
        <f t="shared" si="4"/>
        <v>5416670</v>
      </c>
      <c r="D111" s="27">
        <v>48514</v>
      </c>
      <c r="E111" s="7">
        <v>361111</v>
      </c>
      <c r="F111" s="48"/>
    </row>
    <row r="112" spans="1:6" x14ac:dyDescent="0.25">
      <c r="A112" s="40"/>
      <c r="B112" s="29">
        <v>100</v>
      </c>
      <c r="C112" s="18">
        <f t="shared" si="4"/>
        <v>5055559</v>
      </c>
      <c r="D112" s="27">
        <v>48545</v>
      </c>
      <c r="E112" s="7">
        <v>361111</v>
      </c>
      <c r="F112" s="48"/>
    </row>
    <row r="113" spans="1:6" x14ac:dyDescent="0.25">
      <c r="A113" s="41"/>
      <c r="B113" s="29">
        <v>101</v>
      </c>
      <c r="C113" s="18">
        <f t="shared" si="4"/>
        <v>4694448</v>
      </c>
      <c r="D113" s="27">
        <v>48575</v>
      </c>
      <c r="E113" s="7">
        <v>361112</v>
      </c>
      <c r="F113" s="48"/>
    </row>
    <row r="114" spans="1:6" x14ac:dyDescent="0.25">
      <c r="A114" s="6"/>
      <c r="B114" s="42" t="s">
        <v>21</v>
      </c>
      <c r="C114" s="43"/>
      <c r="D114" s="44"/>
      <c r="E114" s="11">
        <f>SUM(E102:E113)</f>
        <v>4333333</v>
      </c>
      <c r="F114" s="48"/>
    </row>
    <row r="115" spans="1:6" x14ac:dyDescent="0.25">
      <c r="A115" s="39">
        <v>2033</v>
      </c>
      <c r="B115" s="29">
        <v>102</v>
      </c>
      <c r="C115" s="18">
        <f>C113-E113</f>
        <v>4333336</v>
      </c>
      <c r="D115" s="27">
        <v>48606</v>
      </c>
      <c r="E115" s="7">
        <v>361111</v>
      </c>
      <c r="F115" s="48"/>
    </row>
    <row r="116" spans="1:6" x14ac:dyDescent="0.25">
      <c r="A116" s="40"/>
      <c r="B116" s="29">
        <v>103</v>
      </c>
      <c r="C116" s="18">
        <f t="shared" ref="C116:C126" si="5">C115-E115</f>
        <v>3972225</v>
      </c>
      <c r="D116" s="27">
        <v>48637</v>
      </c>
      <c r="E116" s="7">
        <v>361111</v>
      </c>
      <c r="F116" s="48"/>
    </row>
    <row r="117" spans="1:6" x14ac:dyDescent="0.25">
      <c r="A117" s="40"/>
      <c r="B117" s="29">
        <v>104</v>
      </c>
      <c r="C117" s="18">
        <f t="shared" si="5"/>
        <v>3611114</v>
      </c>
      <c r="D117" s="27">
        <v>48665</v>
      </c>
      <c r="E117" s="7">
        <v>361111</v>
      </c>
      <c r="F117" s="48"/>
    </row>
    <row r="118" spans="1:6" x14ac:dyDescent="0.25">
      <c r="A118" s="40"/>
      <c r="B118" s="29">
        <v>105</v>
      </c>
      <c r="C118" s="18">
        <f t="shared" si="5"/>
        <v>3250003</v>
      </c>
      <c r="D118" s="27">
        <v>48696</v>
      </c>
      <c r="E118" s="7">
        <v>361111</v>
      </c>
      <c r="F118" s="48"/>
    </row>
    <row r="119" spans="1:6" x14ac:dyDescent="0.25">
      <c r="A119" s="40"/>
      <c r="B119" s="29">
        <v>106</v>
      </c>
      <c r="C119" s="18">
        <f t="shared" si="5"/>
        <v>2888892</v>
      </c>
      <c r="D119" s="27">
        <v>48726</v>
      </c>
      <c r="E119" s="7">
        <v>361111</v>
      </c>
      <c r="F119" s="48"/>
    </row>
    <row r="120" spans="1:6" x14ac:dyDescent="0.25">
      <c r="A120" s="40"/>
      <c r="B120" s="29">
        <v>107</v>
      </c>
      <c r="C120" s="18">
        <f t="shared" si="5"/>
        <v>2527781</v>
      </c>
      <c r="D120" s="27">
        <v>48757</v>
      </c>
      <c r="E120" s="7">
        <v>361111</v>
      </c>
      <c r="F120" s="48"/>
    </row>
    <row r="121" spans="1:6" x14ac:dyDescent="0.25">
      <c r="A121" s="40"/>
      <c r="B121" s="29">
        <v>108</v>
      </c>
      <c r="C121" s="18">
        <f t="shared" si="5"/>
        <v>2166670</v>
      </c>
      <c r="D121" s="27">
        <v>48787</v>
      </c>
      <c r="E121" s="7">
        <v>361111</v>
      </c>
      <c r="F121" s="48"/>
    </row>
    <row r="122" spans="1:6" x14ac:dyDescent="0.25">
      <c r="A122" s="40"/>
      <c r="B122" s="29">
        <v>109</v>
      </c>
      <c r="C122" s="18">
        <f t="shared" si="5"/>
        <v>1805559</v>
      </c>
      <c r="D122" s="27">
        <v>48818</v>
      </c>
      <c r="E122" s="7">
        <v>361111</v>
      </c>
      <c r="F122" s="48"/>
    </row>
    <row r="123" spans="1:6" x14ac:dyDescent="0.25">
      <c r="A123" s="40"/>
      <c r="B123" s="29">
        <v>110</v>
      </c>
      <c r="C123" s="18">
        <f t="shared" si="5"/>
        <v>1444448</v>
      </c>
      <c r="D123" s="27">
        <v>48849</v>
      </c>
      <c r="E123" s="7">
        <v>361111</v>
      </c>
      <c r="F123" s="48"/>
    </row>
    <row r="124" spans="1:6" x14ac:dyDescent="0.25">
      <c r="A124" s="40"/>
      <c r="B124" s="29">
        <v>111</v>
      </c>
      <c r="C124" s="18">
        <f t="shared" si="5"/>
        <v>1083337</v>
      </c>
      <c r="D124" s="27">
        <v>48879</v>
      </c>
      <c r="E124" s="7">
        <v>361111</v>
      </c>
      <c r="F124" s="48"/>
    </row>
    <row r="125" spans="1:6" x14ac:dyDescent="0.25">
      <c r="A125" s="40"/>
      <c r="B125" s="29">
        <v>112</v>
      </c>
      <c r="C125" s="18">
        <f t="shared" si="5"/>
        <v>722226</v>
      </c>
      <c r="D125" s="27">
        <v>48910</v>
      </c>
      <c r="E125" s="7">
        <v>361111</v>
      </c>
      <c r="F125" s="48"/>
    </row>
    <row r="126" spans="1:6" x14ac:dyDescent="0.25">
      <c r="A126" s="41"/>
      <c r="B126" s="29">
        <v>113</v>
      </c>
      <c r="C126" s="18">
        <f t="shared" si="5"/>
        <v>361115</v>
      </c>
      <c r="D126" s="27">
        <v>48940</v>
      </c>
      <c r="E126" s="7">
        <v>361115</v>
      </c>
      <c r="F126" s="48"/>
    </row>
    <row r="127" spans="1:6" x14ac:dyDescent="0.25">
      <c r="A127" s="6"/>
      <c r="B127" s="42" t="s">
        <v>22</v>
      </c>
      <c r="C127" s="43"/>
      <c r="D127" s="44"/>
      <c r="E127" s="11">
        <f>SUM(E115:E126)</f>
        <v>4333336</v>
      </c>
      <c r="F127" s="48"/>
    </row>
    <row r="128" spans="1:6" x14ac:dyDescent="0.25">
      <c r="A128" s="6"/>
      <c r="B128" s="32" t="s">
        <v>6</v>
      </c>
      <c r="C128" s="45"/>
      <c r="D128" s="45"/>
      <c r="E128" s="11">
        <f>E23+E36+E49+E62+E75+E88+E101+E114+E127</f>
        <v>39000000</v>
      </c>
      <c r="F128" s="48"/>
    </row>
  </sheetData>
  <mergeCells count="22">
    <mergeCell ref="A115:A126"/>
    <mergeCell ref="B114:D114"/>
    <mergeCell ref="B127:D127"/>
    <mergeCell ref="B128:D128"/>
    <mergeCell ref="B75:D75"/>
    <mergeCell ref="A102:A113"/>
    <mergeCell ref="B88:D88"/>
    <mergeCell ref="A76:A87"/>
    <mergeCell ref="B101:D101"/>
    <mergeCell ref="A89:A100"/>
    <mergeCell ref="A1:E2"/>
    <mergeCell ref="A11:A22"/>
    <mergeCell ref="B23:D23"/>
    <mergeCell ref="B10:D10"/>
    <mergeCell ref="A24:A35"/>
    <mergeCell ref="A5:A9"/>
    <mergeCell ref="B36:D36"/>
    <mergeCell ref="B49:D49"/>
    <mergeCell ref="A50:A61"/>
    <mergeCell ref="B62:D62"/>
    <mergeCell ref="A63:A74"/>
    <mergeCell ref="A37:A4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8"/>
  <sheetViews>
    <sheetView zoomScaleNormal="100" workbookViewId="0">
      <selection activeCell="M87" sqref="M87"/>
    </sheetView>
  </sheetViews>
  <sheetFormatPr defaultRowHeight="15" x14ac:dyDescent="0.25"/>
  <cols>
    <col min="3" max="3" width="19.5703125" customWidth="1"/>
    <col min="4" max="4" width="19.5703125" style="1" customWidth="1"/>
    <col min="5" max="5" width="15" customWidth="1"/>
    <col min="6" max="6" width="13" customWidth="1"/>
  </cols>
  <sheetData>
    <row r="1" spans="1:6" ht="15.75" customHeight="1" x14ac:dyDescent="0.25">
      <c r="A1" s="34" t="s">
        <v>4</v>
      </c>
      <c r="B1" s="34"/>
      <c r="C1" s="34"/>
      <c r="D1" s="34"/>
      <c r="E1" s="34"/>
    </row>
    <row r="2" spans="1:6" ht="15.75" customHeight="1" x14ac:dyDescent="0.25">
      <c r="A2" s="34"/>
      <c r="B2" s="34"/>
      <c r="C2" s="34"/>
      <c r="D2" s="34"/>
      <c r="E2" s="34"/>
    </row>
    <row r="3" spans="1:6" ht="15.75" x14ac:dyDescent="0.25">
      <c r="A3" s="2"/>
      <c r="B3" s="2"/>
      <c r="C3" s="2"/>
      <c r="D3" s="3"/>
      <c r="E3" s="2"/>
    </row>
    <row r="4" spans="1:6" ht="20.25" customHeight="1" x14ac:dyDescent="0.25">
      <c r="A4" s="4" t="s">
        <v>2</v>
      </c>
      <c r="B4" s="4" t="s">
        <v>10</v>
      </c>
      <c r="C4" s="4" t="s">
        <v>1</v>
      </c>
      <c r="D4" s="5" t="s">
        <v>0</v>
      </c>
      <c r="E4" s="4" t="s">
        <v>3</v>
      </c>
      <c r="F4" s="20" t="s">
        <v>12</v>
      </c>
    </row>
    <row r="5" spans="1:6" ht="20.25" customHeight="1" x14ac:dyDescent="0.25">
      <c r="A5" s="12">
        <v>2019</v>
      </c>
      <c r="B5" s="13">
        <v>1</v>
      </c>
      <c r="C5" s="22">
        <v>10000000</v>
      </c>
      <c r="D5" s="8">
        <v>43796</v>
      </c>
      <c r="E5" s="22">
        <v>0</v>
      </c>
      <c r="F5" s="7">
        <f>C5*1.75%/12</f>
        <v>14583.333333333336</v>
      </c>
    </row>
    <row r="6" spans="1:6" ht="15" customHeight="1" x14ac:dyDescent="0.25">
      <c r="B6" s="13">
        <v>2</v>
      </c>
      <c r="C6" s="7">
        <v>10000000</v>
      </c>
      <c r="D6" s="8">
        <v>43826</v>
      </c>
      <c r="E6" s="7">
        <v>0</v>
      </c>
      <c r="F6" s="7">
        <f>C6*1.75%/12</f>
        <v>14583.333333333336</v>
      </c>
    </row>
    <row r="7" spans="1:6" ht="15" customHeight="1" x14ac:dyDescent="0.25">
      <c r="B7" s="23"/>
      <c r="C7" s="11">
        <v>2019</v>
      </c>
      <c r="D7" s="24"/>
      <c r="E7" s="11">
        <v>0</v>
      </c>
      <c r="F7" s="11">
        <f>SUM(F5:F6)</f>
        <v>29166.666666666672</v>
      </c>
    </row>
    <row r="8" spans="1:6" x14ac:dyDescent="0.25">
      <c r="A8" s="39">
        <v>2020</v>
      </c>
      <c r="B8" s="13">
        <v>3</v>
      </c>
      <c r="C8" s="7">
        <f>10000000</f>
        <v>10000000</v>
      </c>
      <c r="D8" s="8">
        <v>43857</v>
      </c>
      <c r="E8" s="7">
        <v>138888</v>
      </c>
      <c r="F8" s="7">
        <f t="shared" ref="F8:F19" si="0">C8*1.75%/12</f>
        <v>14583.333333333336</v>
      </c>
    </row>
    <row r="9" spans="1:6" x14ac:dyDescent="0.25">
      <c r="A9" s="40"/>
      <c r="B9" s="13">
        <v>4</v>
      </c>
      <c r="C9" s="7">
        <f>C8-E8</f>
        <v>9861112</v>
      </c>
      <c r="D9" s="8">
        <v>43888</v>
      </c>
      <c r="E9" s="7">
        <v>138888</v>
      </c>
      <c r="F9" s="7">
        <f t="shared" si="0"/>
        <v>14380.788333333336</v>
      </c>
    </row>
    <row r="10" spans="1:6" x14ac:dyDescent="0.25">
      <c r="A10" s="40"/>
      <c r="B10" s="13">
        <v>5</v>
      </c>
      <c r="C10" s="7">
        <f>C9-E9</f>
        <v>9722224</v>
      </c>
      <c r="D10" s="8">
        <v>43917</v>
      </c>
      <c r="E10" s="7">
        <v>138888</v>
      </c>
      <c r="F10" s="7">
        <f t="shared" si="0"/>
        <v>14178.243333333334</v>
      </c>
    </row>
    <row r="11" spans="1:6" x14ac:dyDescent="0.25">
      <c r="A11" s="40"/>
      <c r="B11" s="13">
        <v>6</v>
      </c>
      <c r="C11" s="7">
        <f t="shared" ref="C11:C71" si="1">C10-E10</f>
        <v>9583336</v>
      </c>
      <c r="D11" s="8">
        <v>43948</v>
      </c>
      <c r="E11" s="7">
        <v>138888</v>
      </c>
      <c r="F11" s="7">
        <f t="shared" si="0"/>
        <v>13975.698333333334</v>
      </c>
    </row>
    <row r="12" spans="1:6" x14ac:dyDescent="0.25">
      <c r="A12" s="40"/>
      <c r="B12" s="13">
        <v>7</v>
      </c>
      <c r="C12" s="7">
        <f t="shared" si="1"/>
        <v>9444448</v>
      </c>
      <c r="D12" s="8">
        <v>43978</v>
      </c>
      <c r="E12" s="7">
        <v>138888</v>
      </c>
      <c r="F12" s="7">
        <f t="shared" si="0"/>
        <v>13773.153333333335</v>
      </c>
    </row>
    <row r="13" spans="1:6" x14ac:dyDescent="0.25">
      <c r="A13" s="40"/>
      <c r="B13" s="13">
        <v>8</v>
      </c>
      <c r="C13" s="7">
        <f t="shared" si="1"/>
        <v>9305560</v>
      </c>
      <c r="D13" s="8">
        <v>44009</v>
      </c>
      <c r="E13" s="7">
        <v>138888</v>
      </c>
      <c r="F13" s="7">
        <f t="shared" si="0"/>
        <v>13570.608333333335</v>
      </c>
    </row>
    <row r="14" spans="1:6" x14ac:dyDescent="0.25">
      <c r="A14" s="40"/>
      <c r="B14" s="13">
        <v>9</v>
      </c>
      <c r="C14" s="7">
        <f t="shared" si="1"/>
        <v>9166672</v>
      </c>
      <c r="D14" s="8">
        <v>44039</v>
      </c>
      <c r="E14" s="7">
        <v>138888</v>
      </c>
      <c r="F14" s="7">
        <f t="shared" si="0"/>
        <v>13368.063333333334</v>
      </c>
    </row>
    <row r="15" spans="1:6" x14ac:dyDescent="0.25">
      <c r="A15" s="40"/>
      <c r="B15" s="13">
        <v>10</v>
      </c>
      <c r="C15" s="7">
        <f t="shared" si="1"/>
        <v>9027784</v>
      </c>
      <c r="D15" s="8">
        <v>44070</v>
      </c>
      <c r="E15" s="7">
        <v>138888</v>
      </c>
      <c r="F15" s="7">
        <f t="shared" si="0"/>
        <v>13165.518333333333</v>
      </c>
    </row>
    <row r="16" spans="1:6" x14ac:dyDescent="0.25">
      <c r="A16" s="40"/>
      <c r="B16" s="13">
        <v>11</v>
      </c>
      <c r="C16" s="7">
        <f t="shared" si="1"/>
        <v>8888896</v>
      </c>
      <c r="D16" s="8">
        <v>44101</v>
      </c>
      <c r="E16" s="7">
        <v>138888</v>
      </c>
      <c r="F16" s="7">
        <f t="shared" si="0"/>
        <v>12962.973333333335</v>
      </c>
    </row>
    <row r="17" spans="1:6" x14ac:dyDescent="0.25">
      <c r="A17" s="40"/>
      <c r="B17" s="13">
        <v>12</v>
      </c>
      <c r="C17" s="7">
        <f t="shared" si="1"/>
        <v>8750008</v>
      </c>
      <c r="D17" s="8">
        <v>44131</v>
      </c>
      <c r="E17" s="7">
        <v>138888</v>
      </c>
      <c r="F17" s="7">
        <f t="shared" si="0"/>
        <v>12760.428333333335</v>
      </c>
    </row>
    <row r="18" spans="1:6" x14ac:dyDescent="0.25">
      <c r="A18" s="40"/>
      <c r="B18" s="13">
        <v>13</v>
      </c>
      <c r="C18" s="7">
        <f t="shared" si="1"/>
        <v>8611120</v>
      </c>
      <c r="D18" s="8">
        <v>44162</v>
      </c>
      <c r="E18" s="7">
        <v>138888</v>
      </c>
      <c r="F18" s="7">
        <f t="shared" si="0"/>
        <v>12557.883333333333</v>
      </c>
    </row>
    <row r="19" spans="1:6" x14ac:dyDescent="0.25">
      <c r="A19" s="40"/>
      <c r="B19" s="13">
        <v>14</v>
      </c>
      <c r="C19" s="7">
        <f t="shared" si="1"/>
        <v>8472232</v>
      </c>
      <c r="D19" s="8">
        <v>44192</v>
      </c>
      <c r="E19" s="7">
        <v>138898</v>
      </c>
      <c r="F19" s="7">
        <f t="shared" si="0"/>
        <v>12355.338333333335</v>
      </c>
    </row>
    <row r="20" spans="1:6" x14ac:dyDescent="0.25">
      <c r="A20" s="16"/>
      <c r="B20" s="42" t="s">
        <v>5</v>
      </c>
      <c r="C20" s="43"/>
      <c r="D20" s="44"/>
      <c r="E20" s="11">
        <f>SUM(E8:E19)</f>
        <v>1666666</v>
      </c>
      <c r="F20" s="11">
        <f>SUM(F8:F19)</f>
        <v>161632.03000000003</v>
      </c>
    </row>
    <row r="21" spans="1:6" x14ac:dyDescent="0.25">
      <c r="A21" s="39">
        <v>2021</v>
      </c>
      <c r="B21" s="6">
        <v>15</v>
      </c>
      <c r="C21" s="7">
        <f>C19-E19</f>
        <v>8333334</v>
      </c>
      <c r="D21" s="8">
        <v>44223</v>
      </c>
      <c r="E21" s="7">
        <v>138888</v>
      </c>
      <c r="F21" s="7">
        <f>C21*1.75%/12</f>
        <v>12152.778749999999</v>
      </c>
    </row>
    <row r="22" spans="1:6" x14ac:dyDescent="0.25">
      <c r="A22" s="40"/>
      <c r="B22" s="6">
        <v>16</v>
      </c>
      <c r="C22" s="7">
        <f t="shared" si="1"/>
        <v>8194446</v>
      </c>
      <c r="D22" s="8">
        <v>44254</v>
      </c>
      <c r="E22" s="7">
        <v>138888</v>
      </c>
      <c r="F22" s="7">
        <f t="shared" ref="F22:F32" si="2">C22*1.75%/12</f>
        <v>11950.233750000001</v>
      </c>
    </row>
    <row r="23" spans="1:6" x14ac:dyDescent="0.25">
      <c r="A23" s="40"/>
      <c r="B23" s="6">
        <v>17</v>
      </c>
      <c r="C23" s="7">
        <f t="shared" si="1"/>
        <v>8055558</v>
      </c>
      <c r="D23" s="8">
        <v>44282</v>
      </c>
      <c r="E23" s="7">
        <v>138888</v>
      </c>
      <c r="F23" s="7">
        <f t="shared" si="2"/>
        <v>11747.688750000001</v>
      </c>
    </row>
    <row r="24" spans="1:6" x14ac:dyDescent="0.25">
      <c r="A24" s="40"/>
      <c r="B24" s="6">
        <v>18</v>
      </c>
      <c r="C24" s="7">
        <f t="shared" si="1"/>
        <v>7916670</v>
      </c>
      <c r="D24" s="8">
        <v>44313</v>
      </c>
      <c r="E24" s="7">
        <v>138888</v>
      </c>
      <c r="F24" s="7">
        <f t="shared" si="2"/>
        <v>11545.143750000001</v>
      </c>
    </row>
    <row r="25" spans="1:6" x14ac:dyDescent="0.25">
      <c r="A25" s="40"/>
      <c r="B25" s="6">
        <v>19</v>
      </c>
      <c r="C25" s="7">
        <f t="shared" si="1"/>
        <v>7777782</v>
      </c>
      <c r="D25" s="8">
        <v>44343</v>
      </c>
      <c r="E25" s="7">
        <v>138888</v>
      </c>
      <c r="F25" s="7">
        <f t="shared" si="2"/>
        <v>11342.598750000003</v>
      </c>
    </row>
    <row r="26" spans="1:6" x14ac:dyDescent="0.25">
      <c r="A26" s="40"/>
      <c r="B26" s="6">
        <v>20</v>
      </c>
      <c r="C26" s="7">
        <f t="shared" si="1"/>
        <v>7638894</v>
      </c>
      <c r="D26" s="8">
        <v>44374</v>
      </c>
      <c r="E26" s="7">
        <v>138888</v>
      </c>
      <c r="F26" s="7">
        <f t="shared" si="2"/>
        <v>11140.053750000001</v>
      </c>
    </row>
    <row r="27" spans="1:6" x14ac:dyDescent="0.25">
      <c r="A27" s="40"/>
      <c r="B27" s="6">
        <v>21</v>
      </c>
      <c r="C27" s="7">
        <f t="shared" si="1"/>
        <v>7500006</v>
      </c>
      <c r="D27" s="8">
        <v>44404</v>
      </c>
      <c r="E27" s="7">
        <v>138888</v>
      </c>
      <c r="F27" s="7">
        <f t="shared" si="2"/>
        <v>10937.508750000001</v>
      </c>
    </row>
    <row r="28" spans="1:6" x14ac:dyDescent="0.25">
      <c r="A28" s="40"/>
      <c r="B28" s="6">
        <v>22</v>
      </c>
      <c r="C28" s="7">
        <f t="shared" si="1"/>
        <v>7361118</v>
      </c>
      <c r="D28" s="8">
        <v>44435</v>
      </c>
      <c r="E28" s="7">
        <v>138888</v>
      </c>
      <c r="F28" s="7">
        <f t="shared" si="2"/>
        <v>10734.963750000001</v>
      </c>
    </row>
    <row r="29" spans="1:6" x14ac:dyDescent="0.25">
      <c r="A29" s="40"/>
      <c r="B29" s="6">
        <v>23</v>
      </c>
      <c r="C29" s="7">
        <f t="shared" si="1"/>
        <v>7222230</v>
      </c>
      <c r="D29" s="8">
        <v>44466</v>
      </c>
      <c r="E29" s="7">
        <v>138888</v>
      </c>
      <c r="F29" s="7">
        <f t="shared" si="2"/>
        <v>10532.418750000001</v>
      </c>
    </row>
    <row r="30" spans="1:6" x14ac:dyDescent="0.25">
      <c r="A30" s="40"/>
      <c r="B30" s="6">
        <v>24</v>
      </c>
      <c r="C30" s="7">
        <f t="shared" si="1"/>
        <v>7083342</v>
      </c>
      <c r="D30" s="8">
        <v>44496</v>
      </c>
      <c r="E30" s="7">
        <v>138888</v>
      </c>
      <c r="F30" s="7">
        <f t="shared" si="2"/>
        <v>10329.873750000001</v>
      </c>
    </row>
    <row r="31" spans="1:6" x14ac:dyDescent="0.25">
      <c r="A31" s="40"/>
      <c r="B31" s="6">
        <v>25</v>
      </c>
      <c r="C31" s="7">
        <f t="shared" si="1"/>
        <v>6944454</v>
      </c>
      <c r="D31" s="8">
        <v>44527</v>
      </c>
      <c r="E31" s="7">
        <v>138888</v>
      </c>
      <c r="F31" s="7">
        <f t="shared" si="2"/>
        <v>10127.328750000001</v>
      </c>
    </row>
    <row r="32" spans="1:6" x14ac:dyDescent="0.25">
      <c r="A32" s="40"/>
      <c r="B32" s="6">
        <v>26</v>
      </c>
      <c r="C32" s="7">
        <f t="shared" si="1"/>
        <v>6805566</v>
      </c>
      <c r="D32" s="8">
        <v>44557</v>
      </c>
      <c r="E32" s="7">
        <v>138898</v>
      </c>
      <c r="F32" s="7">
        <f t="shared" si="2"/>
        <v>9924.7837500000005</v>
      </c>
    </row>
    <row r="33" spans="1:6" x14ac:dyDescent="0.25">
      <c r="A33" s="10"/>
      <c r="B33" s="42" t="s">
        <v>9</v>
      </c>
      <c r="C33" s="43"/>
      <c r="D33" s="44"/>
      <c r="E33" s="11">
        <f>SUM(E21:E32)</f>
        <v>1666666</v>
      </c>
      <c r="F33" s="11">
        <f>SUM(F21:F32)</f>
        <v>132465.375</v>
      </c>
    </row>
    <row r="34" spans="1:6" x14ac:dyDescent="0.25">
      <c r="A34" s="39">
        <v>2022</v>
      </c>
      <c r="B34" s="6">
        <v>27</v>
      </c>
      <c r="C34" s="7">
        <f>C32-E32</f>
        <v>6666668</v>
      </c>
      <c r="D34" s="8">
        <v>44588</v>
      </c>
      <c r="E34" s="7">
        <v>138888</v>
      </c>
      <c r="F34" s="7">
        <f>C34*1.75%/12</f>
        <v>9722.2241666666687</v>
      </c>
    </row>
    <row r="35" spans="1:6" x14ac:dyDescent="0.25">
      <c r="A35" s="40"/>
      <c r="B35" s="6">
        <v>28</v>
      </c>
      <c r="C35" s="7">
        <f t="shared" si="1"/>
        <v>6527780</v>
      </c>
      <c r="D35" s="8">
        <v>44619</v>
      </c>
      <c r="E35" s="7">
        <v>138888</v>
      </c>
      <c r="F35" s="7">
        <f t="shared" ref="F35:F45" si="3">C35*1.75%/12</f>
        <v>9519.6791666666668</v>
      </c>
    </row>
    <row r="36" spans="1:6" x14ac:dyDescent="0.25">
      <c r="A36" s="40"/>
      <c r="B36" s="6">
        <v>29</v>
      </c>
      <c r="C36" s="7">
        <f t="shared" si="1"/>
        <v>6388892</v>
      </c>
      <c r="D36" s="8">
        <v>44647</v>
      </c>
      <c r="E36" s="7">
        <v>138888</v>
      </c>
      <c r="F36" s="7">
        <f t="shared" si="3"/>
        <v>9317.1341666666685</v>
      </c>
    </row>
    <row r="37" spans="1:6" x14ac:dyDescent="0.25">
      <c r="A37" s="40"/>
      <c r="B37" s="6">
        <v>30</v>
      </c>
      <c r="C37" s="7">
        <f t="shared" si="1"/>
        <v>6250004</v>
      </c>
      <c r="D37" s="8">
        <v>44678</v>
      </c>
      <c r="E37" s="7">
        <v>138888</v>
      </c>
      <c r="F37" s="7">
        <f t="shared" si="3"/>
        <v>9114.5891666666666</v>
      </c>
    </row>
    <row r="38" spans="1:6" x14ac:dyDescent="0.25">
      <c r="A38" s="40"/>
      <c r="B38" s="6">
        <v>31</v>
      </c>
      <c r="C38" s="7">
        <f t="shared" si="1"/>
        <v>6111116</v>
      </c>
      <c r="D38" s="8">
        <v>44708</v>
      </c>
      <c r="E38" s="7">
        <v>138888</v>
      </c>
      <c r="F38" s="7">
        <f t="shared" si="3"/>
        <v>8912.0441666666684</v>
      </c>
    </row>
    <row r="39" spans="1:6" x14ac:dyDescent="0.25">
      <c r="A39" s="40"/>
      <c r="B39" s="6">
        <v>32</v>
      </c>
      <c r="C39" s="7">
        <f t="shared" si="1"/>
        <v>5972228</v>
      </c>
      <c r="D39" s="8">
        <v>44739</v>
      </c>
      <c r="E39" s="7">
        <v>138888</v>
      </c>
      <c r="F39" s="7">
        <f t="shared" si="3"/>
        <v>8709.4991666666665</v>
      </c>
    </row>
    <row r="40" spans="1:6" x14ac:dyDescent="0.25">
      <c r="A40" s="40"/>
      <c r="B40" s="6">
        <v>33</v>
      </c>
      <c r="C40" s="7">
        <f t="shared" si="1"/>
        <v>5833340</v>
      </c>
      <c r="D40" s="8">
        <v>44769</v>
      </c>
      <c r="E40" s="7">
        <v>138888</v>
      </c>
      <c r="F40" s="7">
        <f t="shared" si="3"/>
        <v>8506.9541666666682</v>
      </c>
    </row>
    <row r="41" spans="1:6" x14ac:dyDescent="0.25">
      <c r="A41" s="40"/>
      <c r="B41" s="6">
        <v>34</v>
      </c>
      <c r="C41" s="7">
        <f t="shared" si="1"/>
        <v>5694452</v>
      </c>
      <c r="D41" s="8">
        <v>44800</v>
      </c>
      <c r="E41" s="7">
        <v>138888</v>
      </c>
      <c r="F41" s="7">
        <f t="shared" si="3"/>
        <v>8304.4091666666664</v>
      </c>
    </row>
    <row r="42" spans="1:6" x14ac:dyDescent="0.25">
      <c r="A42" s="40"/>
      <c r="B42" s="6">
        <v>35</v>
      </c>
      <c r="C42" s="7">
        <f t="shared" si="1"/>
        <v>5555564</v>
      </c>
      <c r="D42" s="8">
        <v>44831</v>
      </c>
      <c r="E42" s="7">
        <v>138888</v>
      </c>
      <c r="F42" s="7">
        <f t="shared" si="3"/>
        <v>8101.8641666666672</v>
      </c>
    </row>
    <row r="43" spans="1:6" x14ac:dyDescent="0.25">
      <c r="A43" s="40"/>
      <c r="B43" s="6">
        <v>36</v>
      </c>
      <c r="C43" s="7">
        <f t="shared" si="1"/>
        <v>5416676</v>
      </c>
      <c r="D43" s="8">
        <v>44861</v>
      </c>
      <c r="E43" s="7">
        <v>138888</v>
      </c>
      <c r="F43" s="7">
        <f t="shared" si="3"/>
        <v>7899.319166666668</v>
      </c>
    </row>
    <row r="44" spans="1:6" x14ac:dyDescent="0.25">
      <c r="A44" s="40"/>
      <c r="B44" s="6">
        <v>37</v>
      </c>
      <c r="C44" s="7">
        <f t="shared" si="1"/>
        <v>5277788</v>
      </c>
      <c r="D44" s="8">
        <v>44892</v>
      </c>
      <c r="E44" s="7">
        <v>138888</v>
      </c>
      <c r="F44" s="7">
        <f t="shared" si="3"/>
        <v>7696.774166666667</v>
      </c>
    </row>
    <row r="45" spans="1:6" x14ac:dyDescent="0.25">
      <c r="A45" s="40"/>
      <c r="B45" s="6">
        <v>38</v>
      </c>
      <c r="C45" s="7">
        <f t="shared" si="1"/>
        <v>5138900</v>
      </c>
      <c r="D45" s="8">
        <v>44922</v>
      </c>
      <c r="E45" s="7">
        <v>138898</v>
      </c>
      <c r="F45" s="7">
        <f t="shared" si="3"/>
        <v>7494.2291666666679</v>
      </c>
    </row>
    <row r="46" spans="1:6" x14ac:dyDescent="0.25">
      <c r="A46" s="10"/>
      <c r="B46" s="42" t="s">
        <v>8</v>
      </c>
      <c r="C46" s="43"/>
      <c r="D46" s="44"/>
      <c r="E46" s="11">
        <f>SUM(E34:E45)</f>
        <v>1666666</v>
      </c>
      <c r="F46" s="11">
        <f>SUM(F34:F45)</f>
        <v>103298.72000000002</v>
      </c>
    </row>
    <row r="47" spans="1:6" x14ac:dyDescent="0.25">
      <c r="A47" s="14"/>
      <c r="B47" s="6">
        <v>39</v>
      </c>
      <c r="C47" s="7">
        <f>C45-E45</f>
        <v>5000002</v>
      </c>
      <c r="D47" s="8">
        <v>44953</v>
      </c>
      <c r="E47" s="7">
        <v>138888</v>
      </c>
      <c r="F47" s="7">
        <f>C47*1.75%/12</f>
        <v>7291.6695833333333</v>
      </c>
    </row>
    <row r="48" spans="1:6" x14ac:dyDescent="0.25">
      <c r="A48" s="9">
        <v>2023</v>
      </c>
      <c r="B48" s="6">
        <v>40</v>
      </c>
      <c r="C48" s="7">
        <f t="shared" si="1"/>
        <v>4861114</v>
      </c>
      <c r="D48" s="8">
        <v>44984</v>
      </c>
      <c r="E48" s="7">
        <v>138888</v>
      </c>
      <c r="F48" s="7">
        <f t="shared" ref="F48:F84" si="4">C48*1.75%/12</f>
        <v>7089.1245833333342</v>
      </c>
    </row>
    <row r="49" spans="1:6" x14ac:dyDescent="0.25">
      <c r="A49" s="15"/>
      <c r="B49" s="6">
        <v>41</v>
      </c>
      <c r="C49" s="7">
        <f t="shared" si="1"/>
        <v>4722226</v>
      </c>
      <c r="D49" s="8">
        <v>45012</v>
      </c>
      <c r="E49" s="7">
        <v>138888</v>
      </c>
      <c r="F49" s="7">
        <f t="shared" si="4"/>
        <v>6886.5795833333332</v>
      </c>
    </row>
    <row r="50" spans="1:6" x14ac:dyDescent="0.25">
      <c r="B50" s="6">
        <v>42</v>
      </c>
      <c r="C50" s="7">
        <f t="shared" si="1"/>
        <v>4583338</v>
      </c>
      <c r="D50" s="8">
        <v>45043</v>
      </c>
      <c r="E50" s="7">
        <v>138888</v>
      </c>
      <c r="F50" s="7">
        <f t="shared" si="4"/>
        <v>6684.034583333334</v>
      </c>
    </row>
    <row r="51" spans="1:6" x14ac:dyDescent="0.25">
      <c r="A51" s="15"/>
      <c r="B51" s="6">
        <v>43</v>
      </c>
      <c r="C51" s="7">
        <f t="shared" si="1"/>
        <v>4444450</v>
      </c>
      <c r="D51" s="8">
        <v>45073</v>
      </c>
      <c r="E51" s="7">
        <v>138888</v>
      </c>
      <c r="F51" s="7">
        <f t="shared" si="4"/>
        <v>6481.4895833333348</v>
      </c>
    </row>
    <row r="52" spans="1:6" x14ac:dyDescent="0.25">
      <c r="A52" s="15"/>
      <c r="B52" s="6">
        <v>44</v>
      </c>
      <c r="C52" s="7">
        <f t="shared" si="1"/>
        <v>4305562</v>
      </c>
      <c r="D52" s="8">
        <v>45104</v>
      </c>
      <c r="E52" s="7">
        <v>138888</v>
      </c>
      <c r="F52" s="7">
        <f t="shared" si="4"/>
        <v>6278.9445833333339</v>
      </c>
    </row>
    <row r="53" spans="1:6" x14ac:dyDescent="0.25">
      <c r="A53" s="15"/>
      <c r="B53" s="6">
        <v>45</v>
      </c>
      <c r="C53" s="7">
        <f t="shared" si="1"/>
        <v>4166674</v>
      </c>
      <c r="D53" s="8">
        <v>45134</v>
      </c>
      <c r="E53" s="7">
        <v>138888</v>
      </c>
      <c r="F53" s="7">
        <f t="shared" si="4"/>
        <v>6076.3995833333347</v>
      </c>
    </row>
    <row r="54" spans="1:6" x14ac:dyDescent="0.25">
      <c r="A54" s="15"/>
      <c r="B54" s="6">
        <v>46</v>
      </c>
      <c r="C54" s="7">
        <f t="shared" si="1"/>
        <v>4027786</v>
      </c>
      <c r="D54" s="8">
        <v>45165</v>
      </c>
      <c r="E54" s="7">
        <v>138888</v>
      </c>
      <c r="F54" s="7">
        <f t="shared" si="4"/>
        <v>5873.8545833333337</v>
      </c>
    </row>
    <row r="55" spans="1:6" x14ac:dyDescent="0.25">
      <c r="A55" s="9">
        <v>2023</v>
      </c>
      <c r="B55" s="6">
        <v>47</v>
      </c>
      <c r="C55" s="7">
        <f t="shared" si="1"/>
        <v>3888898</v>
      </c>
      <c r="D55" s="8">
        <v>45196</v>
      </c>
      <c r="E55" s="7">
        <v>138888</v>
      </c>
      <c r="F55" s="7">
        <f t="shared" si="4"/>
        <v>5671.3095833333346</v>
      </c>
    </row>
    <row r="56" spans="1:6" x14ac:dyDescent="0.25">
      <c r="A56" s="15"/>
      <c r="B56" s="6">
        <v>48</v>
      </c>
      <c r="C56" s="7">
        <f t="shared" si="1"/>
        <v>3750010</v>
      </c>
      <c r="D56" s="8">
        <v>45226</v>
      </c>
      <c r="E56" s="7">
        <v>138888</v>
      </c>
      <c r="F56" s="7">
        <f t="shared" si="4"/>
        <v>5468.7645833333336</v>
      </c>
    </row>
    <row r="57" spans="1:6" x14ac:dyDescent="0.25">
      <c r="A57" s="15"/>
      <c r="B57" s="6">
        <v>49</v>
      </c>
      <c r="C57" s="7">
        <f t="shared" si="1"/>
        <v>3611122</v>
      </c>
      <c r="D57" s="8">
        <v>45257</v>
      </c>
      <c r="E57" s="7">
        <v>138888</v>
      </c>
      <c r="F57" s="7">
        <f t="shared" si="4"/>
        <v>5266.2195833333344</v>
      </c>
    </row>
    <row r="58" spans="1:6" x14ac:dyDescent="0.25">
      <c r="A58" s="15"/>
      <c r="B58" s="6">
        <v>50</v>
      </c>
      <c r="C58" s="7">
        <f t="shared" si="1"/>
        <v>3472234</v>
      </c>
      <c r="D58" s="8">
        <v>45287</v>
      </c>
      <c r="E58" s="7">
        <v>138898</v>
      </c>
      <c r="F58" s="7">
        <f t="shared" si="4"/>
        <v>5063.6745833333343</v>
      </c>
    </row>
    <row r="59" spans="1:6" x14ac:dyDescent="0.25">
      <c r="A59" s="16"/>
      <c r="B59" s="42" t="s">
        <v>7</v>
      </c>
      <c r="C59" s="43"/>
      <c r="D59" s="44"/>
      <c r="E59" s="11">
        <f>SUM(E47:E58)</f>
        <v>1666666</v>
      </c>
      <c r="F59" s="11">
        <f>SUM(F47:F58)</f>
        <v>74132.065000000017</v>
      </c>
    </row>
    <row r="60" spans="1:6" x14ac:dyDescent="0.25">
      <c r="A60" s="39">
        <v>2024</v>
      </c>
      <c r="B60" s="6">
        <v>51</v>
      </c>
      <c r="C60" s="7">
        <f>C58-E58</f>
        <v>3333336</v>
      </c>
      <c r="D60" s="8">
        <v>45318</v>
      </c>
      <c r="E60" s="7">
        <v>138888</v>
      </c>
      <c r="F60" s="7">
        <f t="shared" si="4"/>
        <v>4861.1150000000007</v>
      </c>
    </row>
    <row r="61" spans="1:6" x14ac:dyDescent="0.25">
      <c r="A61" s="40"/>
      <c r="B61" s="6">
        <v>52</v>
      </c>
      <c r="C61" s="7">
        <f t="shared" si="1"/>
        <v>3194448</v>
      </c>
      <c r="D61" s="8">
        <v>45349</v>
      </c>
      <c r="E61" s="7">
        <v>138888</v>
      </c>
      <c r="F61" s="7">
        <f t="shared" si="4"/>
        <v>4658.5700000000006</v>
      </c>
    </row>
    <row r="62" spans="1:6" x14ac:dyDescent="0.25">
      <c r="A62" s="40"/>
      <c r="B62" s="6">
        <v>53</v>
      </c>
      <c r="C62" s="7">
        <f t="shared" si="1"/>
        <v>3055560</v>
      </c>
      <c r="D62" s="8">
        <v>45378</v>
      </c>
      <c r="E62" s="7">
        <v>138888</v>
      </c>
      <c r="F62" s="7">
        <f t="shared" si="4"/>
        <v>4456.0250000000005</v>
      </c>
    </row>
    <row r="63" spans="1:6" x14ac:dyDescent="0.25">
      <c r="A63" s="40"/>
      <c r="B63" s="6">
        <v>54</v>
      </c>
      <c r="C63" s="7">
        <f t="shared" si="1"/>
        <v>2916672</v>
      </c>
      <c r="D63" s="8">
        <v>45409</v>
      </c>
      <c r="E63" s="7">
        <v>138888</v>
      </c>
      <c r="F63" s="7">
        <f t="shared" si="4"/>
        <v>4253.4800000000005</v>
      </c>
    </row>
    <row r="64" spans="1:6" x14ac:dyDescent="0.25">
      <c r="A64" s="40"/>
      <c r="B64" s="6">
        <v>55</v>
      </c>
      <c r="C64" s="7">
        <f t="shared" si="1"/>
        <v>2777784</v>
      </c>
      <c r="D64" s="8">
        <v>45439</v>
      </c>
      <c r="E64" s="7">
        <v>138888</v>
      </c>
      <c r="F64" s="7">
        <f t="shared" si="4"/>
        <v>4050.9349999999999</v>
      </c>
    </row>
    <row r="65" spans="1:6" x14ac:dyDescent="0.25">
      <c r="A65" s="40"/>
      <c r="B65" s="6">
        <v>56</v>
      </c>
      <c r="C65" s="7">
        <f t="shared" si="1"/>
        <v>2638896</v>
      </c>
      <c r="D65" s="8">
        <v>45470</v>
      </c>
      <c r="E65" s="7">
        <v>138888</v>
      </c>
      <c r="F65" s="7">
        <f t="shared" si="4"/>
        <v>3848.3900000000008</v>
      </c>
    </row>
    <row r="66" spans="1:6" x14ac:dyDescent="0.25">
      <c r="A66" s="40"/>
      <c r="B66" s="6">
        <v>57</v>
      </c>
      <c r="C66" s="7">
        <f t="shared" si="1"/>
        <v>2500008</v>
      </c>
      <c r="D66" s="8">
        <v>45500</v>
      </c>
      <c r="E66" s="7">
        <v>138888</v>
      </c>
      <c r="F66" s="7">
        <f t="shared" si="4"/>
        <v>3645.8450000000007</v>
      </c>
    </row>
    <row r="67" spans="1:6" x14ac:dyDescent="0.25">
      <c r="A67" s="40"/>
      <c r="B67" s="6">
        <v>58</v>
      </c>
      <c r="C67" s="7">
        <f t="shared" si="1"/>
        <v>2361120</v>
      </c>
      <c r="D67" s="8">
        <v>45531</v>
      </c>
      <c r="E67" s="7">
        <v>138888</v>
      </c>
      <c r="F67" s="7">
        <f t="shared" si="4"/>
        <v>3443.3000000000006</v>
      </c>
    </row>
    <row r="68" spans="1:6" x14ac:dyDescent="0.25">
      <c r="A68" s="40"/>
      <c r="B68" s="6">
        <v>59</v>
      </c>
      <c r="C68" s="7">
        <f t="shared" si="1"/>
        <v>2222232</v>
      </c>
      <c r="D68" s="8">
        <v>45562</v>
      </c>
      <c r="E68" s="7">
        <v>138888</v>
      </c>
      <c r="F68" s="7">
        <f t="shared" si="4"/>
        <v>3240.7550000000006</v>
      </c>
    </row>
    <row r="69" spans="1:6" x14ac:dyDescent="0.25">
      <c r="A69" s="40"/>
      <c r="B69" s="6">
        <v>60</v>
      </c>
      <c r="C69" s="7">
        <f t="shared" si="1"/>
        <v>2083344</v>
      </c>
      <c r="D69" s="8">
        <v>45592</v>
      </c>
      <c r="E69" s="7">
        <v>138888</v>
      </c>
      <c r="F69" s="7">
        <f t="shared" si="4"/>
        <v>3038.2100000000005</v>
      </c>
    </row>
    <row r="70" spans="1:6" x14ac:dyDescent="0.25">
      <c r="A70" s="40"/>
      <c r="B70" s="6">
        <v>61</v>
      </c>
      <c r="C70" s="7">
        <f t="shared" si="1"/>
        <v>1944456</v>
      </c>
      <c r="D70" s="8">
        <v>45623</v>
      </c>
      <c r="E70" s="7">
        <v>138888</v>
      </c>
      <c r="F70" s="7">
        <f t="shared" si="4"/>
        <v>2835.6650000000004</v>
      </c>
    </row>
    <row r="71" spans="1:6" x14ac:dyDescent="0.25">
      <c r="A71" s="40"/>
      <c r="B71" s="6">
        <v>62</v>
      </c>
      <c r="C71" s="7">
        <f t="shared" si="1"/>
        <v>1805568</v>
      </c>
      <c r="D71" s="8">
        <v>45653</v>
      </c>
      <c r="E71" s="7">
        <v>138898</v>
      </c>
      <c r="F71" s="7">
        <f t="shared" si="4"/>
        <v>2633.1200000000003</v>
      </c>
    </row>
    <row r="72" spans="1:6" x14ac:dyDescent="0.25">
      <c r="A72" s="10"/>
      <c r="B72" s="42" t="s">
        <v>11</v>
      </c>
      <c r="C72" s="43"/>
      <c r="D72" s="44"/>
      <c r="E72" s="11">
        <f>SUM(E60:E71)</f>
        <v>1666666</v>
      </c>
      <c r="F72" s="11">
        <f>SUM(F60:F71)</f>
        <v>44965.41</v>
      </c>
    </row>
    <row r="73" spans="1:6" x14ac:dyDescent="0.25">
      <c r="A73" s="46">
        <v>2025</v>
      </c>
      <c r="B73" s="19">
        <v>63</v>
      </c>
      <c r="C73" s="7">
        <f>C71-E71</f>
        <v>1666670</v>
      </c>
      <c r="D73" s="8">
        <v>45684</v>
      </c>
      <c r="E73" s="7">
        <v>138888</v>
      </c>
      <c r="F73" s="7">
        <f t="shared" si="4"/>
        <v>2430.5604166666667</v>
      </c>
    </row>
    <row r="74" spans="1:6" x14ac:dyDescent="0.25">
      <c r="A74" s="47"/>
      <c r="B74" s="19">
        <v>64</v>
      </c>
      <c r="C74" s="18">
        <f>C73-E73</f>
        <v>1527782</v>
      </c>
      <c r="D74" s="8">
        <v>45715</v>
      </c>
      <c r="E74" s="7">
        <v>138888</v>
      </c>
      <c r="F74" s="7">
        <f t="shared" si="4"/>
        <v>2228.0154166666666</v>
      </c>
    </row>
    <row r="75" spans="1:6" x14ac:dyDescent="0.25">
      <c r="A75" s="47"/>
      <c r="B75" s="19">
        <v>65</v>
      </c>
      <c r="C75" s="18">
        <f t="shared" ref="C75:C84" si="5">C74-E74</f>
        <v>1388894</v>
      </c>
      <c r="D75" s="8">
        <v>45743</v>
      </c>
      <c r="E75" s="7">
        <v>138888</v>
      </c>
      <c r="F75" s="7">
        <f t="shared" si="4"/>
        <v>2025.470416666667</v>
      </c>
    </row>
    <row r="76" spans="1:6" x14ac:dyDescent="0.25">
      <c r="A76" s="47"/>
      <c r="B76" s="19">
        <v>66</v>
      </c>
      <c r="C76" s="18">
        <f t="shared" si="5"/>
        <v>1250006</v>
      </c>
      <c r="D76" s="8">
        <v>45774</v>
      </c>
      <c r="E76" s="7">
        <v>138888</v>
      </c>
      <c r="F76" s="7">
        <f t="shared" si="4"/>
        <v>1822.9254166666669</v>
      </c>
    </row>
    <row r="77" spans="1:6" x14ac:dyDescent="0.25">
      <c r="A77" s="47"/>
      <c r="B77" s="19">
        <v>67</v>
      </c>
      <c r="C77" s="18">
        <f t="shared" si="5"/>
        <v>1111118</v>
      </c>
      <c r="D77" s="8">
        <v>45804</v>
      </c>
      <c r="E77" s="7">
        <v>138888</v>
      </c>
      <c r="F77" s="7">
        <f t="shared" si="4"/>
        <v>1620.3804166666669</v>
      </c>
    </row>
    <row r="78" spans="1:6" x14ac:dyDescent="0.25">
      <c r="A78" s="47"/>
      <c r="B78" s="19">
        <v>68</v>
      </c>
      <c r="C78" s="18">
        <f t="shared" si="5"/>
        <v>972230</v>
      </c>
      <c r="D78" s="8">
        <v>45835</v>
      </c>
      <c r="E78" s="7">
        <v>138888</v>
      </c>
      <c r="F78" s="7">
        <f t="shared" si="4"/>
        <v>1417.8354166666668</v>
      </c>
    </row>
    <row r="79" spans="1:6" x14ac:dyDescent="0.25">
      <c r="A79" s="47"/>
      <c r="B79" s="19">
        <v>69</v>
      </c>
      <c r="C79" s="18">
        <f t="shared" si="5"/>
        <v>833342</v>
      </c>
      <c r="D79" s="8">
        <v>45865</v>
      </c>
      <c r="E79" s="7">
        <v>138888</v>
      </c>
      <c r="F79" s="7">
        <f t="shared" si="4"/>
        <v>1215.2904166666667</v>
      </c>
    </row>
    <row r="80" spans="1:6" x14ac:dyDescent="0.25">
      <c r="A80" s="47"/>
      <c r="B80" s="19">
        <v>70</v>
      </c>
      <c r="C80" s="18">
        <f t="shared" si="5"/>
        <v>694454</v>
      </c>
      <c r="D80" s="8">
        <v>45896</v>
      </c>
      <c r="E80" s="7">
        <v>138888</v>
      </c>
      <c r="F80" s="7">
        <f t="shared" si="4"/>
        <v>1012.7454166666668</v>
      </c>
    </row>
    <row r="81" spans="1:6" x14ac:dyDescent="0.25">
      <c r="A81" s="47"/>
      <c r="B81" s="19">
        <v>71</v>
      </c>
      <c r="C81" s="18">
        <f t="shared" si="5"/>
        <v>555566</v>
      </c>
      <c r="D81" s="8">
        <v>45927</v>
      </c>
      <c r="E81" s="7">
        <v>138888</v>
      </c>
      <c r="F81" s="7">
        <f t="shared" si="4"/>
        <v>810.20041666666668</v>
      </c>
    </row>
    <row r="82" spans="1:6" x14ac:dyDescent="0.25">
      <c r="A82" s="47"/>
      <c r="B82" s="19">
        <v>72</v>
      </c>
      <c r="C82" s="18">
        <f t="shared" si="5"/>
        <v>416678</v>
      </c>
      <c r="D82" s="8">
        <v>45957</v>
      </c>
      <c r="E82" s="7">
        <v>138888</v>
      </c>
      <c r="F82" s="7">
        <f t="shared" si="4"/>
        <v>607.65541666666672</v>
      </c>
    </row>
    <row r="83" spans="1:6" x14ac:dyDescent="0.25">
      <c r="A83" s="47"/>
      <c r="B83" s="19">
        <v>73</v>
      </c>
      <c r="C83" s="18">
        <f t="shared" si="5"/>
        <v>277790</v>
      </c>
      <c r="D83" s="8">
        <v>45988</v>
      </c>
      <c r="E83" s="7">
        <v>138888</v>
      </c>
      <c r="F83" s="7">
        <f t="shared" si="4"/>
        <v>405.11041666666671</v>
      </c>
    </row>
    <row r="84" spans="1:6" x14ac:dyDescent="0.25">
      <c r="A84" s="47"/>
      <c r="B84" s="19">
        <v>74</v>
      </c>
      <c r="C84" s="18">
        <f t="shared" si="5"/>
        <v>138902</v>
      </c>
      <c r="D84" s="8">
        <v>46018</v>
      </c>
      <c r="E84" s="7">
        <v>138902</v>
      </c>
      <c r="F84" s="7">
        <f t="shared" si="4"/>
        <v>202.56541666666669</v>
      </c>
    </row>
    <row r="85" spans="1:6" x14ac:dyDescent="0.25">
      <c r="A85" s="17"/>
      <c r="B85" s="42" t="s">
        <v>13</v>
      </c>
      <c r="C85" s="43"/>
      <c r="D85" s="44"/>
      <c r="E85" s="11">
        <f>SUM(E73:E84)</f>
        <v>1666670</v>
      </c>
      <c r="F85" s="11">
        <f>SUM(F73:F84)</f>
        <v>15798.755000000001</v>
      </c>
    </row>
    <row r="86" spans="1:6" x14ac:dyDescent="0.25">
      <c r="B86" s="42" t="s">
        <v>6</v>
      </c>
      <c r="C86" s="43"/>
      <c r="D86" s="44"/>
      <c r="E86" s="11">
        <f>E20+E33+E46+E59+E72+E85</f>
        <v>10000000</v>
      </c>
      <c r="F86" s="11">
        <f>F7+F20+F33+F46+F59+F72+F85</f>
        <v>561459.02166666673</v>
      </c>
    </row>
    <row r="88" spans="1:6" x14ac:dyDescent="0.25">
      <c r="A88" s="21" t="s">
        <v>14</v>
      </c>
      <c r="B88" s="21"/>
    </row>
  </sheetData>
  <mergeCells count="13">
    <mergeCell ref="B72:D72"/>
    <mergeCell ref="B86:D86"/>
    <mergeCell ref="A1:E2"/>
    <mergeCell ref="B20:D20"/>
    <mergeCell ref="B33:D33"/>
    <mergeCell ref="B46:D46"/>
    <mergeCell ref="B59:D59"/>
    <mergeCell ref="A60:A71"/>
    <mergeCell ref="A73:A84"/>
    <mergeCell ref="A34:A45"/>
    <mergeCell ref="A21:A32"/>
    <mergeCell ref="A8:A19"/>
    <mergeCell ref="B85:D8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39 mln</vt:lpstr>
      <vt:lpstr>10mln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Nowak</dc:creator>
  <cp:lastModifiedBy>Dorota Zwolińska</cp:lastModifiedBy>
  <cp:lastPrinted>2022-09-02T10:42:35Z</cp:lastPrinted>
  <dcterms:created xsi:type="dcterms:W3CDTF">2018-10-23T12:44:50Z</dcterms:created>
  <dcterms:modified xsi:type="dcterms:W3CDTF">2024-07-18T08:20:32Z</dcterms:modified>
</cp:coreProperties>
</file>